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drawings/drawing2.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202300"/>
  <mc:AlternateContent xmlns:mc="http://schemas.openxmlformats.org/markup-compatibility/2006">
    <mc:Choice Requires="x15">
      <x15ac:absPath xmlns:x15ac="http://schemas.microsoft.com/office/spreadsheetml/2010/11/ac" url="C:\Users\Simon\Desktop\Störpegel\Final\"/>
    </mc:Choice>
  </mc:AlternateContent>
  <xr:revisionPtr revIDLastSave="0" documentId="13_ncr:1_{0BFF88A7-D151-4EBE-8CC4-84314DE34FB0}" xr6:coauthVersionLast="47" xr6:coauthVersionMax="47" xr10:uidLastSave="{00000000-0000-0000-0000-000000000000}"/>
  <bookViews>
    <workbookView xWindow="9315" yWindow="1230" windowWidth="17760" windowHeight="14250" tabRatio="500" xr2:uid="{00000000-000D-0000-FFFF-FFFF00000000}"/>
  </bookViews>
  <sheets>
    <sheet name="1 Störgeräusch durch Personen" sheetId="1" r:id="rId1"/>
    <sheet name="2 Störgeräusch aus Lw (Maschine" sheetId="2" r:id="rId2"/>
    <sheet name="Handbuch, Credits, Copyright" sheetId="3" r:id="rId3"/>
  </sheet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CalcA1ExcelA1"/>
    </ext>
  </extLst>
</workbook>
</file>

<file path=xl/calcChain.xml><?xml version="1.0" encoding="utf-8"?>
<calcChain xmlns="http://schemas.openxmlformats.org/spreadsheetml/2006/main">
  <c r="H18" i="1" l="1"/>
  <c r="H19" i="1" s="1"/>
  <c r="I33" i="1"/>
  <c r="H33" i="1"/>
  <c r="H36" i="1" s="1"/>
  <c r="H37" i="1" s="1"/>
  <c r="G33" i="1"/>
  <c r="G36" i="1" s="1"/>
  <c r="G37" i="1" s="1"/>
  <c r="F33" i="1"/>
  <c r="F34" i="1" s="1"/>
  <c r="E33" i="1"/>
  <c r="E36" i="1" s="1"/>
  <c r="E37" i="1" s="1"/>
  <c r="D33" i="1"/>
  <c r="D34" i="1" s="1"/>
  <c r="C33" i="1"/>
  <c r="C34" i="1" s="1"/>
  <c r="H28" i="1"/>
  <c r="H31" i="1" s="1"/>
  <c r="H32" i="1" s="1"/>
  <c r="I36" i="1"/>
  <c r="I37" i="1" s="1"/>
  <c r="G16" i="2"/>
  <c r="G17" i="2" s="1"/>
  <c r="F16" i="2"/>
  <c r="F17" i="2" s="1"/>
  <c r="I14" i="2"/>
  <c r="H14" i="2"/>
  <c r="C14" i="2"/>
  <c r="I13" i="2"/>
  <c r="I16" i="2" s="1"/>
  <c r="I17" i="2" s="1"/>
  <c r="H13" i="2"/>
  <c r="H16" i="2" s="1"/>
  <c r="H17" i="2" s="1"/>
  <c r="G13" i="2"/>
  <c r="G14" i="2" s="1"/>
  <c r="F13" i="2"/>
  <c r="F14" i="2" s="1"/>
  <c r="E13" i="2"/>
  <c r="E16" i="2" s="1"/>
  <c r="E17" i="2" s="1"/>
  <c r="D13" i="2"/>
  <c r="D16" i="2" s="1"/>
  <c r="D17" i="2" s="1"/>
  <c r="C13" i="2"/>
  <c r="C16" i="2" s="1"/>
  <c r="C17" i="2" s="1"/>
  <c r="J17" i="2" s="1"/>
  <c r="K13" i="2" s="1"/>
  <c r="G10" i="2"/>
  <c r="D10" i="2"/>
  <c r="I9" i="2"/>
  <c r="I10" i="2" s="1"/>
  <c r="H9" i="2"/>
  <c r="H10" i="2" s="1"/>
  <c r="G9" i="2"/>
  <c r="F9" i="2"/>
  <c r="F10" i="2" s="1"/>
  <c r="E9" i="2"/>
  <c r="E10" i="2" s="1"/>
  <c r="D9" i="2"/>
  <c r="C9" i="2"/>
  <c r="C10" i="2" s="1"/>
  <c r="I7" i="2"/>
  <c r="H7" i="2"/>
  <c r="G7" i="2"/>
  <c r="F7" i="2"/>
  <c r="E7" i="2"/>
  <c r="D7" i="2"/>
  <c r="J8" i="2" s="1"/>
  <c r="J6" i="2" s="1"/>
  <c r="C7" i="2"/>
  <c r="I28" i="1"/>
  <c r="I29" i="1" s="1"/>
  <c r="G28" i="1"/>
  <c r="G31" i="1" s="1"/>
  <c r="G32" i="1" s="1"/>
  <c r="F28" i="1"/>
  <c r="F31" i="1" s="1"/>
  <c r="F32" i="1" s="1"/>
  <c r="E28" i="1"/>
  <c r="E31" i="1" s="1"/>
  <c r="E32" i="1" s="1"/>
  <c r="D28" i="1"/>
  <c r="D29" i="1" s="1"/>
  <c r="C28" i="1"/>
  <c r="C29" i="1" s="1"/>
  <c r="I23" i="1"/>
  <c r="I26" i="1" s="1"/>
  <c r="I27" i="1" s="1"/>
  <c r="H23" i="1"/>
  <c r="H26" i="1" s="1"/>
  <c r="H27" i="1" s="1"/>
  <c r="G23" i="1"/>
  <c r="G26" i="1" s="1"/>
  <c r="G27" i="1" s="1"/>
  <c r="F23" i="1"/>
  <c r="F24" i="1" s="1"/>
  <c r="E23" i="1"/>
  <c r="E24" i="1" s="1"/>
  <c r="D23" i="1"/>
  <c r="D26" i="1" s="1"/>
  <c r="D27" i="1" s="1"/>
  <c r="C23" i="1"/>
  <c r="C26" i="1" s="1"/>
  <c r="C27" i="1" s="1"/>
  <c r="I18" i="1"/>
  <c r="I21" i="1" s="1"/>
  <c r="I22" i="1" s="1"/>
  <c r="G18" i="1"/>
  <c r="G19" i="1" s="1"/>
  <c r="F18" i="1"/>
  <c r="F21" i="1" s="1"/>
  <c r="F22" i="1" s="1"/>
  <c r="E18" i="1"/>
  <c r="E21" i="1" s="1"/>
  <c r="E22" i="1" s="1"/>
  <c r="D18" i="1"/>
  <c r="D21" i="1" s="1"/>
  <c r="D22" i="1" s="1"/>
  <c r="C18" i="1"/>
  <c r="C21" i="1" s="1"/>
  <c r="C22" i="1" s="1"/>
  <c r="I13" i="1"/>
  <c r="I14" i="1" s="1"/>
  <c r="H13" i="1"/>
  <c r="H16" i="1" s="1"/>
  <c r="H17" i="1" s="1"/>
  <c r="G13" i="1"/>
  <c r="G16" i="1" s="1"/>
  <c r="G17" i="1" s="1"/>
  <c r="F13" i="1"/>
  <c r="F16" i="1" s="1"/>
  <c r="F17" i="1" s="1"/>
  <c r="E13" i="1"/>
  <c r="E16" i="1" s="1"/>
  <c r="E17" i="1" s="1"/>
  <c r="D13" i="1"/>
  <c r="D14" i="1" s="1"/>
  <c r="C13" i="1"/>
  <c r="C14" i="1" s="1"/>
  <c r="J9" i="1"/>
  <c r="J8" i="1"/>
  <c r="J7" i="1"/>
  <c r="J6" i="1"/>
  <c r="H29" i="1" l="1"/>
  <c r="I34" i="1"/>
  <c r="G34" i="1"/>
  <c r="E34" i="1"/>
  <c r="F36" i="1"/>
  <c r="F37" i="1" s="1"/>
  <c r="C36" i="1"/>
  <c r="C37" i="1" s="1"/>
  <c r="D36" i="1"/>
  <c r="D37" i="1" s="1"/>
  <c r="H34" i="1"/>
  <c r="H24" i="1"/>
  <c r="D31" i="1"/>
  <c r="D32" i="1" s="1"/>
  <c r="I19" i="1"/>
  <c r="I31" i="1"/>
  <c r="I32" i="1" s="1"/>
  <c r="C16" i="1"/>
  <c r="C17" i="1" s="1"/>
  <c r="E26" i="1"/>
  <c r="E27" i="1" s="1"/>
  <c r="D16" i="1"/>
  <c r="D17" i="1" s="1"/>
  <c r="I16" i="1"/>
  <c r="I17" i="1" s="1"/>
  <c r="H21" i="1"/>
  <c r="H22" i="1" s="1"/>
  <c r="E29" i="1"/>
  <c r="E14" i="1"/>
  <c r="C19" i="1"/>
  <c r="G24" i="1"/>
  <c r="F29" i="1"/>
  <c r="G21" i="1"/>
  <c r="G22" i="1" s="1"/>
  <c r="F26" i="1"/>
  <c r="F27" i="1" s="1"/>
  <c r="F14" i="1"/>
  <c r="D19" i="1"/>
  <c r="C31" i="1"/>
  <c r="C32" i="1" s="1"/>
  <c r="J10" i="2"/>
  <c r="K6" i="2" s="1"/>
  <c r="G14" i="1"/>
  <c r="E19" i="1"/>
  <c r="C24" i="1"/>
  <c r="I24" i="1"/>
  <c r="G29" i="1"/>
  <c r="D14" i="2"/>
  <c r="J15" i="2" s="1"/>
  <c r="J13" i="2" s="1"/>
  <c r="H14" i="1"/>
  <c r="F19" i="1"/>
  <c r="D24" i="1"/>
  <c r="E14" i="2"/>
  <c r="J22" i="1" l="1"/>
  <c r="K18" i="1" s="1"/>
  <c r="J35" i="1"/>
  <c r="J33" i="1" s="1"/>
  <c r="J37" i="1"/>
  <c r="K33" i="1" s="1"/>
  <c r="J27" i="1"/>
  <c r="K23" i="1" s="1"/>
  <c r="J32" i="1"/>
  <c r="K28" i="1" s="1"/>
  <c r="J15" i="1"/>
  <c r="J13" i="1" s="1"/>
  <c r="J30" i="1"/>
  <c r="J28" i="1" s="1"/>
  <c r="J17" i="1"/>
  <c r="K13" i="1" s="1"/>
  <c r="J20" i="1"/>
  <c r="J18" i="1" s="1"/>
  <c r="J25" i="1"/>
  <c r="J23"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B12" authorId="0" shapeId="0" xr:uid="{00000000-0006-0000-0000-000001000000}">
      <text>
        <r>
          <rPr>
            <sz val="10"/>
            <rFont val="Arial"/>
            <family val="2"/>
            <charset val="1"/>
          </rPr>
          <t>Oktav-Störpegel Ln im Diffusfeld Lr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B12" authorId="0" shapeId="0" xr:uid="{00000000-0006-0000-0100-000001000000}">
      <text>
        <r>
          <rPr>
            <sz val="10"/>
            <rFont val="Arial"/>
            <family val="2"/>
            <charset val="1"/>
          </rPr>
          <t>Octave Noise Levels in dB SPL for diffuse sound field Lr</t>
        </r>
      </text>
    </comment>
  </commentList>
</comments>
</file>

<file path=xl/sharedStrings.xml><?xml version="1.0" encoding="utf-8"?>
<sst xmlns="http://schemas.openxmlformats.org/spreadsheetml/2006/main" count="118" uniqueCount="65">
  <si>
    <t>Raum Volumen [m³] →</t>
  </si>
  <si>
    <t>Oktav-Bänder</t>
  </si>
  <si>
    <t>125 Hz</t>
  </si>
  <si>
    <t>250 Hz</t>
  </si>
  <si>
    <t>500 Hz</t>
  </si>
  <si>
    <t>1 kHz</t>
  </si>
  <si>
    <t>2 kHz</t>
  </si>
  <si>
    <t>4 kHz</t>
  </si>
  <si>
    <t>8 kHz</t>
  </si>
  <si>
    <t>RT60 [s] →</t>
  </si>
  <si>
    <t>2kHz</t>
  </si>
  <si>
    <t>dB (Z)</t>
  </si>
  <si>
    <t>dB(A)</t>
  </si>
  <si>
    <t>Angehobenes Sprechen</t>
  </si>
  <si>
    <t>Lautes Sprechen</t>
  </si>
  <si>
    <t>Schreien</t>
  </si>
  <si>
    <t>Sum of 10*Antilog</t>
  </si>
  <si>
    <t>Bemerkungen:</t>
  </si>
  <si>
    <t>Das Beispiel bezieht sich auf 25 Personen, die in einem mittelgroßen Raum (1.000 m³) mit RT60 gemäß DIN 18041 (A2 Sprache) sprechen.
Sprechen alle Personen?
Mit welchem Pegel sprechen sie?
Gibt es Maschinen, die während des Sprachalarms signifikante Geräusche erzeugen?</t>
  </si>
  <si>
    <t>Anzahl der Quellen (z. B. Maschinen)→</t>
  </si>
  <si>
    <t>Störgeräuschpegel-Berechnungstool, Version 1.08                            Lw</t>
  </si>
  <si>
    <t>Oktavbänder</t>
  </si>
  <si>
    <r>
      <rPr>
        <b/>
        <sz val="10"/>
        <rFont val="Arial"/>
        <family val="2"/>
        <charset val="1"/>
      </rPr>
      <t>Schall-Leistungspegel L</t>
    </r>
    <r>
      <rPr>
        <b/>
        <vertAlign val="subscript"/>
        <sz val="10"/>
        <rFont val="Arial"/>
        <family val="2"/>
        <charset val="1"/>
      </rPr>
      <t>W</t>
    </r>
    <r>
      <rPr>
        <b/>
        <sz val="10"/>
        <rFont val="Arial"/>
        <family val="2"/>
        <charset val="1"/>
      </rPr>
      <t xml:space="preserve"> [dB ] (*1) →</t>
    </r>
  </si>
  <si>
    <t>Störpegel-Ergebnis Ln in dB SPL (*2)</t>
  </si>
  <si>
    <t>von Maschinen (berechnet aus Lw)</t>
  </si>
  <si>
    <t>A-weighting (dB)</t>
  </si>
  <si>
    <t>Weighted bands</t>
  </si>
  <si>
    <t>Das Beispiel bezieht sich auf 1 Watt akustische Leistung für alle Oktavbänder in einem mittelgroßen Raum.
Gibt es Maschinen, die während des Sprachalarms Geräusche mit signifikantem Pegel erzeugen??
Sprechen während des Sprachalarms Personen mit signifikantem Pegel?</t>
  </si>
  <si>
    <r>
      <rPr>
        <sz val="10"/>
        <rFont val="Arial"/>
        <family val="2"/>
      </rPr>
      <t xml:space="preserve">*1 </t>
    </r>
    <r>
      <rPr>
        <sz val="10"/>
        <rFont val="Arial"/>
        <family val="2"/>
        <charset val="1"/>
      </rPr>
      <t xml:space="preserve">Eingabewert ist der </t>
    </r>
    <r>
      <rPr>
        <sz val="9"/>
        <rFont val="Arial"/>
        <family val="2"/>
        <charset val="1"/>
      </rPr>
      <t>Schallleistungspegel, bezogen auf</t>
    </r>
    <r>
      <rPr>
        <sz val="10"/>
        <rFont val="Arial"/>
        <family val="2"/>
        <charset val="1"/>
      </rPr>
      <t xml:space="preserve"> Lw = 0 dB für 10</t>
    </r>
    <r>
      <rPr>
        <vertAlign val="superscript"/>
        <sz val="10"/>
        <rFont val="Arial"/>
        <family val="2"/>
        <charset val="1"/>
      </rPr>
      <t xml:space="preserve"> -12 </t>
    </r>
    <r>
      <rPr>
        <sz val="10"/>
        <rFont val="Arial"/>
        <family val="2"/>
        <charset val="1"/>
      </rPr>
      <t xml:space="preserve">W 
</t>
    </r>
    <r>
      <rPr>
        <sz val="10"/>
        <rFont val="Arial"/>
        <family val="2"/>
      </rPr>
      <t xml:space="preserve">*2 </t>
    </r>
    <r>
      <rPr>
        <sz val="9"/>
        <rFont val="Arial"/>
        <family val="2"/>
      </rPr>
      <t xml:space="preserve">Das Störpegel-Ergebnis ist bezogen auf </t>
    </r>
    <r>
      <rPr>
        <sz val="9"/>
        <rFont val="Arial"/>
        <family val="2"/>
        <charset val="1"/>
      </rPr>
      <t>Ln = 0 dB für 20</t>
    </r>
    <r>
      <rPr>
        <vertAlign val="superscript"/>
        <sz val="9"/>
        <rFont val="Arial"/>
        <family val="2"/>
        <charset val="1"/>
      </rPr>
      <t xml:space="preserve"> -6</t>
    </r>
    <r>
      <rPr>
        <sz val="9"/>
        <rFont val="Arial"/>
        <family val="2"/>
        <charset val="1"/>
      </rPr>
      <t xml:space="preserve"> Pa | </t>
    </r>
    <r>
      <rPr>
        <sz val="9"/>
        <rFont val="Arial"/>
        <family val="2"/>
      </rPr>
      <t>Störpegel-Ergebnisse Ln in dB SPL sind für das Diffusfeld gerechnet.</t>
    </r>
  </si>
  <si>
    <t xml:space="preserve">Störgeräuschpegel-Berechnungstool, Version 1.08 </t>
  </si>
  <si>
    <t>Hintergrundgeräuschpegel-Berechnungstool für Räume mit exponentiell abklingender Nachhallzeit</t>
  </si>
  <si>
    <r>
      <rPr>
        <sz val="10"/>
        <rFont val="Arial"/>
        <family val="2"/>
      </rPr>
      <t xml:space="preserve">Dieses Excel-Tool berechnet den Schalldruckpegel (SPL) des Hintergrundgeräusches im diffusen Schallfeld Lr für Räume mit exponentieller Nachhallzeit als Funktion der Anzahl der sprechenden Personen mit verschiedenen Sprachpegeln oder als Funktion der Geräuschleistungspegel Lw (wie z.B. von Maschinen, Abluftventilatoren usw.) in Oktavbändern
</t>
    </r>
    <r>
      <rPr>
        <sz val="9"/>
        <rFont val="Arial"/>
        <family val="2"/>
      </rPr>
      <t>Es zeigt auch die A-bewerteten und Z-bewerteten Schalldruckpegel des diffusen Schallfelds für alle Oktavbänder an.</t>
    </r>
  </si>
  <si>
    <r>
      <rPr>
        <sz val="10"/>
        <rFont val="Arial"/>
        <family val="2"/>
      </rPr>
      <t xml:space="preserve">Die Grundlage der Berechnung ist, dass jede oktavbandgefilterte Impulsantwort für den Raum eine exponentielle Form hat und somit durch eine Nachhallzeit charakterisiert werden kann. Es wird außerdem angenommen, dass das akustische System linear und zeitinvariant ist.
</t>
    </r>
    <r>
      <rPr>
        <b/>
        <sz val="10"/>
        <rFont val="Arial"/>
        <family val="2"/>
      </rPr>
      <t xml:space="preserve">
Das Berechnungstool sollte, wenn möglich, nicht als Ersatz für reale Messungen verwendet werden!</t>
    </r>
  </si>
  <si>
    <t>Tab  „1 Störgeräusch durch Personen“ → Um das Tool zu benutzen, bitte Werte in die grünen Felder eingeben :</t>
  </si>
  <si>
    <r>
      <rPr>
        <b/>
        <sz val="10"/>
        <color rgb="FFC9211E"/>
        <rFont val="Arial"/>
        <family val="2"/>
      </rPr>
      <t xml:space="preserve">1 </t>
    </r>
    <r>
      <rPr>
        <sz val="10"/>
        <color rgb="FFC9211E"/>
        <rFont val="Arial"/>
        <family val="2"/>
        <charset val="1"/>
      </rPr>
      <t>Anzahl (aktiver) Personen</t>
    </r>
    <r>
      <rPr>
        <b/>
        <sz val="10"/>
        <color rgb="FFC9211E"/>
        <rFont val="Arial"/>
        <family val="2"/>
      </rPr>
      <t>:  Anzahl der Personen eingeben die gleichzeitig sprechen</t>
    </r>
  </si>
  <si>
    <t>Raum Volumen [m³]: Raumvolumen in Kubikmetern eingeben</t>
  </si>
  <si>
    <t>RT60 [s]: Nachhallzeit RT60 in Sekunden für alle Oktavbänder eingeben</t>
  </si>
  <si>
    <t>Störpegel-Ergebnisse Ln in dB SPL: sind die berechneten Störpegel-Ergebnisse für alle Oktavbänder sowie die A-bewerteten und Z-bewerteten Ergebnisse des diffusen Schallfeldes.</t>
  </si>
  <si>
    <t>oder</t>
  </si>
  <si>
    <t>Tab  „2 Störgeräusch aus Lw (Maschinen)“ → Um das Tool zu benutzen bitte Werte in die grünen Felder eingeben :</t>
  </si>
  <si>
    <r>
      <rPr>
        <b/>
        <sz val="10"/>
        <color rgb="FFC9211E"/>
        <rFont val="Arial"/>
        <family val="2"/>
        <charset val="1"/>
      </rPr>
      <t>Anzahl der Quellen (z. B. Maschinen)</t>
    </r>
    <r>
      <rPr>
        <b/>
        <sz val="10"/>
        <color rgb="FFC9211E"/>
        <rFont val="Arial"/>
        <family val="2"/>
      </rPr>
      <t>:  Anzahl der Maschinen eingeben, die Hintergrundgeräusche erzeugen</t>
    </r>
  </si>
  <si>
    <r>
      <rPr>
        <b/>
        <sz val="10"/>
        <color rgb="FFC9211E"/>
        <rFont val="Arial"/>
        <family val="2"/>
        <charset val="1"/>
      </rPr>
      <t>Schall-Leistungspegel L</t>
    </r>
    <r>
      <rPr>
        <b/>
        <vertAlign val="subscript"/>
        <sz val="10"/>
        <color rgb="FFC9211E"/>
        <rFont val="Arial"/>
        <family val="2"/>
        <charset val="1"/>
      </rPr>
      <t>W</t>
    </r>
    <r>
      <rPr>
        <b/>
        <sz val="10"/>
        <color rgb="FFC9211E"/>
        <rFont val="Arial"/>
        <family val="2"/>
        <charset val="1"/>
      </rPr>
      <t xml:space="preserve"> [dB ]: Schalleistungpegel Lw der Maschinen oder anderer Quellen in Oktavbändern eingeben</t>
    </r>
  </si>
  <si>
    <r>
      <rPr>
        <b/>
        <sz val="10"/>
        <color rgb="FF000000"/>
        <rFont val="Arial"/>
        <family val="2"/>
        <charset val="1"/>
      </rPr>
      <t>S</t>
    </r>
    <r>
      <rPr>
        <b/>
        <sz val="10"/>
        <color rgb="FF000000"/>
        <rFont val="Arial"/>
        <family val="2"/>
      </rPr>
      <t>törpegel-Ergebnisse Ln in dB SPL: sind die berechneten Störpegel-Ergebnisse für alle Oktavbänder sowie die A-bewerteten und Z-bewerteten Ergebnisse des diffusen Schallfeldes.</t>
    </r>
  </si>
  <si>
    <r>
      <rPr>
        <sz val="10"/>
        <rFont val="Arial"/>
        <family val="2"/>
        <charset val="1"/>
      </rPr>
      <t xml:space="preserve">Projektbezogene Bemerkungen können im Feld </t>
    </r>
    <r>
      <rPr>
        <b/>
        <sz val="10"/>
        <color rgb="FFFF0000"/>
        <rFont val="Arial"/>
        <family val="2"/>
        <charset val="1"/>
      </rPr>
      <t>Bemerkungen</t>
    </r>
    <r>
      <rPr>
        <sz val="10"/>
        <rFont val="Arial"/>
        <family val="2"/>
        <charset val="1"/>
      </rPr>
      <t xml:space="preserve"> hinzugefügt werden.</t>
    </r>
  </si>
  <si>
    <t xml:space="preserve">Dieses Werkzeug ist für die Verwendung mit der ULYSSES 2.90-Software und der PAUL 1.07-Simulationssoftware vorgesehen und wurde ursprünglich erstellt von:: </t>
  </si>
  <si>
    <t>Volker Löwer</t>
  </si>
  <si>
    <t>IFBsoft GbR</t>
  </si>
  <si>
    <t>Ginsheimer Str. 1</t>
  </si>
  <si>
    <t>65462 Ginsheim-Gustavsburg</t>
  </si>
  <si>
    <t>Germany</t>
  </si>
  <si>
    <t xml:space="preserve">Website: www.ifbsoft.de </t>
  </si>
  <si>
    <t>Mail: info@ifbsoft.de</t>
  </si>
  <si>
    <t>Date: 2025-11-22</t>
  </si>
  <si>
    <t xml:space="preserve">© Copyright: Das Urheberrecht für dieses Tool gehört IFBsoft GbR.  Das Tool kann kopiert, modifiziert und frei verwendet werden, solange es nicht verkauft wird und ein Link zum ursprünglichen Autor www.ifbsoft.de beibehalten wird.  Die Nutzung des Tools erfolgt auf eigenes Risiko. IFBsoft übernimmt keine Verantwortung für Fehler in der Berechnung oder Nutzung der Ergebnisse.  Der Blattschutz verwendet kein Passwort. Der Zweck des Zell-/Blattschutzes besteht nur darin, versehentliche oder unbeabsichtigte Änderungen zu verhindern. </t>
  </si>
  <si>
    <r>
      <rPr>
        <b/>
        <sz val="8"/>
        <rFont val="Arial"/>
        <family val="2"/>
        <charset val="1"/>
      </rPr>
      <t xml:space="preserve">Vollständiger Haftungsausschluss: 
</t>
    </r>
    <r>
      <rPr>
        <sz val="8"/>
        <rFont val="Arial"/>
        <family val="2"/>
        <charset val="1"/>
      </rPr>
      <t xml:space="preserve">
Dieses Software-Tool wird von den Urheberrechtsinhabern und Mitwirkenden der IFBsoft GbR „wie sie ist“ zur Verfügung gestellt. Alle ausdrücklichen oder stillschweigenden Garantien, einschließlich, aber nicht beschränkt auf die stillschweigenden Garantien der Marktfähigkeit und Eignung für einen bestimmten Zweck, werden abgelehnt. In keinem Fall haften die Urheberrechtsinhaber oder Mitwirkenden für direkte, indirekte, beiläufige, spezielle, exemplarische oder Folgeschäden (einschließlich, aber nicht beschränkt auf den Erwerb von Ersatzwaren oder -diensten; Verlust von Nutzung, Daten oder Gewinnen; oder Betriebsunterbrechung), gleich wie sie verursacht wurden und auf welcher Haftungsgrundlage auch immer, sei es vertraglich, aus haftungsrechtlichen Gründen oder aus Schadenersatzansprüchen (einschließlich Fahrlässigkeit oder anderweitig), die in irgendeiner Weise durch die Nutzung dieser Software entstehen, auch wenn auf die Möglichkeit solcher Schäden hingewiesen wurde.</t>
    </r>
  </si>
  <si>
    <t>Anzahl (sprechender) Personen →</t>
  </si>
  <si>
    <t>Störgeräuschpegel-Berechnungstool, Version 1.1                Personen</t>
  </si>
  <si>
    <t>Störpegel-Ergebnis Ln in dB SPL (*3,4)</t>
  </si>
  <si>
    <t>Lautes Sprechen (*2)</t>
  </si>
  <si>
    <r>
      <t>Es werden zwei verschiedene Ansätze zur Störpegelberechnung verwendet:
*1  Schallleistungspegel, bezogen auf Lw = 0 dB für 10</t>
    </r>
    <r>
      <rPr>
        <vertAlign val="superscript"/>
        <sz val="9"/>
        <rFont val="Arial"/>
        <family val="2"/>
        <charset val="1"/>
      </rPr>
      <t xml:space="preserve"> -12 </t>
    </r>
    <r>
      <rPr>
        <sz val="9"/>
        <rFont val="Arial"/>
        <family val="2"/>
        <charset val="1"/>
      </rPr>
      <t xml:space="preserve">W , Quelle: 
a ) ANSI 3.5-1997. Methods for Calculation of the Speech Intelligibility Index. American National Standard. New York (Reaffirmed in 2007). 
b) J.H. Rindel, C.L. Christensen, A.C. Gade: Dynamic sound source for simulating the Lombard effect in room acoustic modeling software. 
Proceedings of Internoise 2012, New York, 2012.  
*2 Äquivalenter Schallleistungspegel ("Sprechweise laut") nach </t>
    </r>
    <r>
      <rPr>
        <sz val="9"/>
        <rFont val="Arial"/>
        <family val="2"/>
      </rPr>
      <t>VDI 3770</t>
    </r>
    <r>
      <rPr>
        <sz val="9"/>
        <rFont val="Arial"/>
        <family val="2"/>
        <charset val="1"/>
      </rPr>
      <t xml:space="preserve">; Zusammensetzung der spektralen Schallleistungspegel entspricht je zur Hälfte einer männlichen und einer weiblichen Person nach EN 60268-16 (2011)
</t>
    </r>
    <r>
      <rPr>
        <sz val="9"/>
        <rFont val="Arial"/>
        <family val="2"/>
      </rPr>
      <t xml:space="preserve">*3 Das Störpegel-Ergebnis ist bezogen auf </t>
    </r>
    <r>
      <rPr>
        <sz val="9"/>
        <rFont val="Arial"/>
        <family val="2"/>
        <charset val="1"/>
      </rPr>
      <t>Ln = 0 dB für 20</t>
    </r>
    <r>
      <rPr>
        <vertAlign val="superscript"/>
        <sz val="9"/>
        <rFont val="Arial"/>
        <family val="2"/>
        <charset val="1"/>
      </rPr>
      <t xml:space="preserve"> -6</t>
    </r>
    <r>
      <rPr>
        <sz val="9"/>
        <rFont val="Arial"/>
        <family val="2"/>
        <charset val="1"/>
      </rPr>
      <t xml:space="preserve"> Pa | </t>
    </r>
    <r>
      <rPr>
        <sz val="9"/>
        <rFont val="Arial"/>
        <family val="2"/>
      </rPr>
      <t xml:space="preserve">Störpegel-Ergebnisse Ln in dB SPL sind für das Diffusfeld gerechnet.
</t>
    </r>
    <r>
      <rPr>
        <b/>
        <sz val="9"/>
        <rFont val="Arial"/>
        <family val="2"/>
      </rPr>
      <t>*4 Das Störgeräusch muss (gemäß DIN VDE 0833-4 VDE 0833-4:2024-06) repräsentativ für die vorgesehenen Notfallszenarien sein, d.h. ggf. sind Zu- oder Abschläge auf die ermittelten Störpegel vorzunehmen. Diese Zu- oder Abschläge auf den Störpegel können in der Software PAUL 1.07 berücksichtigt werden.</t>
    </r>
  </si>
  <si>
    <r>
      <t>Schall-Leistungspegel L</t>
    </r>
    <r>
      <rPr>
        <b/>
        <vertAlign val="subscript"/>
        <sz val="9"/>
        <rFont val="Arial"/>
        <family val="2"/>
        <charset val="1"/>
      </rPr>
      <t>W</t>
    </r>
    <r>
      <rPr>
        <b/>
        <sz val="9"/>
        <rFont val="Arial"/>
        <family val="2"/>
        <charset val="1"/>
      </rPr>
      <t xml:space="preserve"> [dB ]</t>
    </r>
  </si>
  <si>
    <t>Normales Sprechen (*1)</t>
  </si>
  <si>
    <t>Angehobenes Sprechen (*1)</t>
  </si>
  <si>
    <t>Lautes Sprechen (*1)</t>
  </si>
  <si>
    <t>Schreien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</si>
</sst>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
    <numFmt numFmtId="165" formatCode="#,##0.0"/>
    <numFmt numFmtId="166" formatCode="#.0"/>
    <numFmt numFmtId="167" formatCode="0.0"/>
  </numFmts>
  <fonts count="31" x14ac:knownFonts="1">
    <font>
      <sz val="10"/>
      <name val="Arial"/>
      <family val="2"/>
      <charset val="1"/>
    </font>
    <font>
      <sz val="10"/>
      <name val="Arial"/>
      <family val="2"/>
    </font>
    <font>
      <b/>
      <sz val="11"/>
      <name val="Arial"/>
      <family val="2"/>
      <charset val="1"/>
    </font>
    <font>
      <sz val="10"/>
      <name val="Arial"/>
      <family val="2"/>
    </font>
    <font>
      <b/>
      <sz val="10"/>
      <color rgb="FFC9211E"/>
      <name val="Arial"/>
      <family val="2"/>
      <charset val="1"/>
    </font>
    <font>
      <b/>
      <sz val="9"/>
      <name val="Arial"/>
      <family val="2"/>
      <charset val="1"/>
    </font>
    <font>
      <b/>
      <vertAlign val="subscript"/>
      <sz val="9"/>
      <name val="Arial"/>
      <family val="2"/>
      <charset val="1"/>
    </font>
    <font>
      <b/>
      <sz val="10"/>
      <name val="Arial"/>
      <family val="2"/>
    </font>
    <font>
      <sz val="10"/>
      <color rgb="FF000000"/>
      <name val="Arial"/>
      <family val="2"/>
    </font>
    <font>
      <b/>
      <sz val="10"/>
      <name val="Arial"/>
      <family val="2"/>
      <charset val="1"/>
    </font>
    <font>
      <b/>
      <sz val="10"/>
      <color rgb="FFC9211E"/>
      <name val="Arial"/>
      <family val="2"/>
    </font>
    <font>
      <sz val="9"/>
      <name val="Arial"/>
      <family val="2"/>
      <charset val="1"/>
    </font>
    <font>
      <vertAlign val="superscript"/>
      <sz val="9"/>
      <name val="Arial"/>
      <family val="2"/>
      <charset val="1"/>
    </font>
    <font>
      <sz val="9"/>
      <name val="Arial"/>
      <family val="2"/>
    </font>
    <font>
      <b/>
      <sz val="9"/>
      <name val="Arial"/>
      <family val="2"/>
    </font>
    <font>
      <b/>
      <sz val="10"/>
      <color rgb="FF000000"/>
      <name val="Arial"/>
      <family val="2"/>
    </font>
    <font>
      <b/>
      <vertAlign val="subscript"/>
      <sz val="10"/>
      <name val="Arial"/>
      <family val="2"/>
      <charset val="1"/>
    </font>
    <font>
      <vertAlign val="superscript"/>
      <sz val="10"/>
      <name val="Arial"/>
      <family val="2"/>
      <charset val="1"/>
    </font>
    <font>
      <b/>
      <sz val="14"/>
      <name val="Arial"/>
      <family val="2"/>
      <charset val="1"/>
    </font>
    <font>
      <sz val="10"/>
      <color rgb="FFC9211E"/>
      <name val="Arial"/>
      <family val="2"/>
    </font>
    <font>
      <sz val="10"/>
      <color rgb="FFC9211E"/>
      <name val="Arial"/>
      <family val="2"/>
      <charset val="1"/>
    </font>
    <font>
      <b/>
      <sz val="10"/>
      <color rgb="FF000000"/>
      <name val="Arial"/>
      <family val="2"/>
    </font>
    <font>
      <b/>
      <sz val="15"/>
      <color rgb="FFC9211E"/>
      <name val="Arial"/>
      <family val="2"/>
      <charset val="1"/>
    </font>
    <font>
      <b/>
      <vertAlign val="subscript"/>
      <sz val="10"/>
      <color rgb="FFC9211E"/>
      <name val="Arial"/>
      <family val="2"/>
      <charset val="1"/>
    </font>
    <font>
      <b/>
      <sz val="10"/>
      <color rgb="FF000000"/>
      <name val="Arial"/>
      <family val="2"/>
      <charset val="1"/>
    </font>
    <font>
      <b/>
      <sz val="10"/>
      <color rgb="FFFF0000"/>
      <name val="Arial"/>
      <family val="2"/>
      <charset val="1"/>
    </font>
    <font>
      <b/>
      <i/>
      <sz val="10"/>
      <color rgb="FFC9211E"/>
      <name val="Arial"/>
      <family val="2"/>
      <charset val="1"/>
    </font>
    <font>
      <sz val="8"/>
      <name val="Arial"/>
      <family val="2"/>
      <charset val="1"/>
    </font>
    <font>
      <sz val="8"/>
      <color rgb="FF0000FF"/>
      <name val="Arial"/>
      <family val="2"/>
      <charset val="1"/>
    </font>
    <font>
      <sz val="8"/>
      <color rgb="FF000000"/>
      <name val="Arial"/>
      <family val="2"/>
      <charset val="1"/>
    </font>
    <font>
      <b/>
      <sz val="8"/>
      <name val="Arial"/>
      <family val="2"/>
      <charset val="1"/>
    </font>
  </fonts>
  <fills count="16">
    <fill>
      <patternFill patternType="none"/>
    </fill>
    <fill>
      <patternFill patternType="gray125"/>
    </fill>
    <fill>
      <patternFill patternType="solid">
        <fgColor rgb="FFCCFFCC"/>
        <bgColor rgb="FFCCFFFF"/>
      </patternFill>
    </fill>
    <fill>
      <patternFill patternType="solid">
        <fgColor rgb="FFB2B2B2"/>
        <bgColor rgb="FFB3B3B3"/>
      </patternFill>
    </fill>
    <fill>
      <patternFill patternType="solid">
        <fgColor rgb="FFFF99CC"/>
        <bgColor rgb="FFFF8080"/>
      </patternFill>
    </fill>
    <fill>
      <patternFill patternType="solid">
        <fgColor rgb="FFEEEEEE"/>
        <bgColor rgb="FFDEDEDE"/>
      </patternFill>
    </fill>
    <fill>
      <patternFill patternType="solid">
        <fgColor rgb="FFCCCCCC"/>
        <bgColor rgb="FFDDDDDD"/>
      </patternFill>
    </fill>
    <fill>
      <patternFill patternType="solid">
        <fgColor rgb="FF808080"/>
        <bgColor rgb="FF666699"/>
      </patternFill>
    </fill>
    <fill>
      <patternFill patternType="solid">
        <fgColor rgb="FFFFFF00"/>
        <bgColor rgb="FFFFFF00"/>
      </patternFill>
    </fill>
    <fill>
      <patternFill patternType="solid">
        <fgColor rgb="FF2A6099"/>
        <bgColor rgb="FF666699"/>
      </patternFill>
    </fill>
    <fill>
      <patternFill patternType="solid">
        <fgColor theme="2" tint="-9.9978637043366805E-2"/>
        <bgColor indexed="64"/>
      </patternFill>
    </fill>
    <fill>
      <patternFill patternType="solid">
        <fgColor rgb="FFFFC000"/>
        <bgColor rgb="FFFFFF00"/>
      </patternFill>
    </fill>
    <fill>
      <patternFill patternType="solid">
        <fgColor rgb="FFFF0000"/>
        <bgColor rgb="FFFFFF00"/>
      </patternFill>
    </fill>
    <fill>
      <patternFill patternType="solid">
        <fgColor theme="4" tint="0.59999389629810485"/>
        <bgColor rgb="FFFFFF00"/>
      </patternFill>
    </fill>
    <fill>
      <patternFill patternType="solid">
        <fgColor theme="5" tint="0.39997558519241921"/>
        <bgColor rgb="FFFFFF00"/>
      </patternFill>
    </fill>
    <fill>
      <patternFill patternType="solid">
        <fgColor theme="9" tint="0.39997558519241921"/>
        <bgColor rgb="FFFFFF00"/>
      </patternFill>
    </fill>
  </fills>
  <borders count="7">
    <border>
      <left/>
      <right/>
      <top/>
      <bottom/>
      <diagonal/>
    </border>
    <border>
      <left style="thin">
        <color auto="1"/>
      </left>
      <right style="thin">
        <color auto="1"/>
      </right>
      <top style="thin">
        <color auto="1"/>
      </top>
      <bottom style="thin">
        <color auto="1"/>
      </bottom>
      <diagonal/>
    </border>
    <border>
      <left style="thin">
        <color rgb="FFDEDEDE"/>
      </left>
      <right style="thin">
        <color rgb="FFDEDEDE"/>
      </right>
      <top/>
      <bottom style="thin">
        <color rgb="FFDEDEDE"/>
      </bottom>
      <diagonal/>
    </border>
    <border>
      <left style="thin">
        <color auto="1"/>
      </left>
      <right style="thin">
        <color auto="1"/>
      </right>
      <top/>
      <bottom style="thin">
        <color auto="1"/>
      </bottom>
      <diagonal/>
    </border>
    <border>
      <left/>
      <right style="thin">
        <color auto="1"/>
      </right>
      <top/>
      <bottom style="double">
        <color indexed="64"/>
      </bottom>
      <diagonal/>
    </border>
    <border>
      <left/>
      <right/>
      <top/>
      <bottom style="double">
        <color indexed="64"/>
      </bottom>
      <diagonal/>
    </border>
    <border>
      <left style="thin">
        <color auto="1"/>
      </left>
      <right style="thin">
        <color auto="1"/>
      </right>
      <top style="thin">
        <color auto="1"/>
      </top>
      <bottom style="double">
        <color indexed="64"/>
      </bottom>
      <diagonal/>
    </border>
  </borders>
  <cellStyleXfs count="1">
    <xf numFmtId="0" fontId="0" fillId="0" borderId="0"/>
  </cellStyleXfs>
  <cellXfs count="92">
    <xf numFmtId="0" fontId="0" fillId="0" borderId="0" xfId="0"/>
    <xf numFmtId="0" fontId="0" fillId="0" borderId="0" xfId="0" applyProtection="1">
      <protection hidden="1"/>
    </xf>
    <xf numFmtId="164" fontId="0" fillId="2" borderId="1" xfId="0" applyNumberFormat="1" applyFill="1" applyBorder="1" applyAlignment="1" applyProtection="1">
      <alignment horizontal="center"/>
      <protection locked="0"/>
    </xf>
    <xf numFmtId="0" fontId="3" fillId="4" borderId="2" xfId="0" applyFont="1" applyFill="1" applyBorder="1" applyAlignment="1" applyProtection="1">
      <alignment horizontal="center"/>
      <protection hidden="1"/>
    </xf>
    <xf numFmtId="0" fontId="4" fillId="0" borderId="0" xfId="0" applyFont="1" applyAlignment="1" applyProtection="1">
      <alignment horizontal="center"/>
      <protection hidden="1"/>
    </xf>
    <xf numFmtId="165" fontId="0" fillId="2" borderId="1" xfId="0" applyNumberFormat="1" applyFill="1" applyBorder="1" applyAlignment="1" applyProtection="1">
      <alignment horizontal="center"/>
      <protection locked="0"/>
    </xf>
    <xf numFmtId="49" fontId="0" fillId="0" borderId="0" xfId="0" applyNumberFormat="1" applyAlignment="1" applyProtection="1">
      <alignment horizontal="center" vertical="top"/>
      <protection hidden="1"/>
    </xf>
    <xf numFmtId="0" fontId="5" fillId="0" borderId="0" xfId="0" applyFont="1" applyProtection="1">
      <protection hidden="1"/>
    </xf>
    <xf numFmtId="0" fontId="7" fillId="5" borderId="1" xfId="0" applyFont="1" applyFill="1" applyBorder="1" applyAlignment="1" applyProtection="1">
      <alignment horizontal="center"/>
      <protection hidden="1"/>
    </xf>
    <xf numFmtId="0" fontId="8" fillId="6" borderId="0" xfId="0" applyFont="1" applyFill="1" applyProtection="1">
      <protection hidden="1"/>
    </xf>
    <xf numFmtId="166" fontId="0" fillId="0" borderId="0" xfId="0" applyNumberFormat="1" applyAlignment="1" applyProtection="1">
      <alignment horizontal="center"/>
      <protection hidden="1"/>
    </xf>
    <xf numFmtId="0" fontId="9" fillId="0" borderId="1" xfId="0" applyFont="1" applyBorder="1" applyAlignment="1" applyProtection="1">
      <alignment horizontal="center"/>
      <protection hidden="1"/>
    </xf>
    <xf numFmtId="0" fontId="0" fillId="7" borderId="0" xfId="0" applyFill="1" applyProtection="1">
      <protection hidden="1"/>
    </xf>
    <xf numFmtId="0" fontId="0" fillId="7" borderId="0" xfId="0" applyFill="1" applyAlignment="1" applyProtection="1">
      <alignment horizontal="center"/>
      <protection hidden="1"/>
    </xf>
    <xf numFmtId="167" fontId="10" fillId="8" borderId="1" xfId="0" applyNumberFormat="1" applyFont="1" applyFill="1" applyBorder="1" applyAlignment="1" applyProtection="1">
      <alignment horizontal="center"/>
      <protection hidden="1"/>
    </xf>
    <xf numFmtId="0" fontId="0" fillId="5" borderId="1" xfId="0" applyFill="1" applyBorder="1" applyAlignment="1" applyProtection="1">
      <alignment horizontal="center"/>
      <protection hidden="1"/>
    </xf>
    <xf numFmtId="167" fontId="10" fillId="5" borderId="1" xfId="0" applyNumberFormat="1" applyFont="1" applyFill="1" applyBorder="1" applyAlignment="1" applyProtection="1">
      <alignment horizontal="center"/>
      <protection hidden="1"/>
    </xf>
    <xf numFmtId="0" fontId="0" fillId="5" borderId="1" xfId="0" applyFill="1" applyBorder="1" applyProtection="1">
      <protection hidden="1"/>
    </xf>
    <xf numFmtId="0" fontId="3" fillId="5" borderId="0" xfId="0" applyFont="1" applyFill="1" applyProtection="1">
      <protection hidden="1"/>
    </xf>
    <xf numFmtId="0" fontId="0" fillId="5" borderId="1" xfId="0" applyFill="1" applyBorder="1" applyAlignment="1">
      <alignment horizontal="center"/>
    </xf>
    <xf numFmtId="167" fontId="10" fillId="5" borderId="1" xfId="0" applyNumberFormat="1" applyFont="1" applyFill="1" applyBorder="1" applyAlignment="1">
      <alignment horizontal="center"/>
    </xf>
    <xf numFmtId="0" fontId="0" fillId="5" borderId="1" xfId="0" applyFill="1" applyBorder="1"/>
    <xf numFmtId="0" fontId="0" fillId="0" borderId="0" xfId="0" applyProtection="1">
      <protection locked="0"/>
    </xf>
    <xf numFmtId="0" fontId="3" fillId="4" borderId="2" xfId="0" applyFont="1" applyFill="1" applyBorder="1" applyAlignment="1">
      <alignment horizontal="center"/>
    </xf>
    <xf numFmtId="0" fontId="4" fillId="0" borderId="0" xfId="0" applyFont="1" applyAlignment="1" applyProtection="1">
      <alignment horizontal="center"/>
      <protection locked="0"/>
    </xf>
    <xf numFmtId="49" fontId="0" fillId="0" borderId="0" xfId="0" applyNumberFormat="1" applyAlignment="1" applyProtection="1">
      <alignment horizontal="center" vertical="top"/>
      <protection locked="0"/>
    </xf>
    <xf numFmtId="0" fontId="9" fillId="0" borderId="0" xfId="0" applyFont="1"/>
    <xf numFmtId="0" fontId="7" fillId="5" borderId="1" xfId="0" applyFont="1" applyFill="1" applyBorder="1" applyAlignment="1">
      <alignment horizontal="center"/>
    </xf>
    <xf numFmtId="167" fontId="0" fillId="0" borderId="1" xfId="0" applyNumberFormat="1" applyBorder="1" applyAlignment="1">
      <alignment horizontal="center"/>
    </xf>
    <xf numFmtId="167" fontId="7" fillId="0" borderId="1" xfId="0" applyNumberFormat="1" applyFont="1" applyBorder="1" applyAlignment="1">
      <alignment horizontal="center"/>
    </xf>
    <xf numFmtId="0" fontId="0" fillId="9" borderId="0" xfId="0" applyFill="1"/>
    <xf numFmtId="0" fontId="0" fillId="9" borderId="0" xfId="0" applyFill="1" applyAlignment="1">
      <alignment horizontal="center"/>
    </xf>
    <xf numFmtId="0" fontId="7" fillId="5" borderId="0" xfId="0" applyFont="1" applyFill="1" applyAlignment="1">
      <alignment horizontal="left"/>
    </xf>
    <xf numFmtId="0" fontId="8" fillId="6" borderId="0" xfId="0" applyFont="1" applyFill="1"/>
    <xf numFmtId="167" fontId="7" fillId="8" borderId="1" xfId="0" applyNumberFormat="1" applyFont="1" applyFill="1" applyBorder="1" applyAlignment="1">
      <alignment horizontal="center"/>
    </xf>
    <xf numFmtId="167" fontId="10" fillId="8" borderId="1" xfId="0" applyNumberFormat="1" applyFont="1" applyFill="1" applyBorder="1" applyAlignment="1">
      <alignment horizontal="center"/>
    </xf>
    <xf numFmtId="0" fontId="3" fillId="5" borderId="0" xfId="0" applyFont="1" applyFill="1"/>
    <xf numFmtId="0" fontId="18" fillId="3" borderId="0" xfId="0" applyFont="1" applyFill="1"/>
    <xf numFmtId="49" fontId="9" fillId="0" borderId="0" xfId="0" applyNumberFormat="1" applyFont="1" applyAlignment="1">
      <alignment wrapText="1"/>
    </xf>
    <xf numFmtId="49" fontId="3" fillId="0" borderId="0" xfId="0" applyNumberFormat="1" applyFont="1" applyAlignment="1">
      <alignment wrapText="1"/>
    </xf>
    <xf numFmtId="0" fontId="3" fillId="0" borderId="0" xfId="0" applyFont="1" applyAlignment="1">
      <alignment wrapText="1"/>
    </xf>
    <xf numFmtId="1" fontId="19" fillId="2" borderId="1" xfId="0" applyNumberFormat="1" applyFont="1" applyFill="1" applyBorder="1" applyAlignment="1">
      <alignment horizontal="left"/>
    </xf>
    <xf numFmtId="0" fontId="10" fillId="2" borderId="0" xfId="0" applyFont="1" applyFill="1"/>
    <xf numFmtId="0" fontId="0" fillId="0" borderId="0" xfId="0" applyAlignment="1">
      <alignment horizontal="left"/>
    </xf>
    <xf numFmtId="0" fontId="10" fillId="0" borderId="0" xfId="0" applyFont="1"/>
    <xf numFmtId="0" fontId="21" fillId="8" borderId="0" xfId="0" applyFont="1" applyFill="1" applyAlignment="1">
      <alignment wrapText="1"/>
    </xf>
    <xf numFmtId="0" fontId="21" fillId="0" borderId="0" xfId="0" applyFont="1" applyAlignment="1">
      <alignment wrapText="1"/>
    </xf>
    <xf numFmtId="0" fontId="22" fillId="0" borderId="0" xfId="0" applyFont="1" applyAlignment="1">
      <alignment horizontal="center"/>
    </xf>
    <xf numFmtId="0" fontId="20" fillId="0" borderId="0" xfId="0" applyFont="1" applyAlignment="1">
      <alignment horizontal="center"/>
    </xf>
    <xf numFmtId="1" fontId="19" fillId="2" borderId="1" xfId="0" applyNumberFormat="1" applyFont="1" applyFill="1" applyBorder="1" applyAlignment="1">
      <alignment horizontal="left" vertical="top" wrapText="1"/>
    </xf>
    <xf numFmtId="1" fontId="19" fillId="0" borderId="1" xfId="0" applyNumberFormat="1" applyFont="1" applyBorder="1" applyAlignment="1">
      <alignment horizontal="left"/>
    </xf>
    <xf numFmtId="0" fontId="4" fillId="2" borderId="0" xfId="0" applyFont="1" applyFill="1"/>
    <xf numFmtId="0" fontId="4" fillId="2" borderId="0" xfId="0" applyFont="1" applyFill="1" applyAlignment="1">
      <alignment wrapText="1"/>
    </xf>
    <xf numFmtId="0" fontId="24" fillId="8" borderId="0" xfId="0" applyFont="1" applyFill="1" applyAlignment="1">
      <alignment wrapText="1"/>
    </xf>
    <xf numFmtId="0" fontId="0" fillId="3" borderId="0" xfId="0" applyFill="1"/>
    <xf numFmtId="49" fontId="26" fillId="8" borderId="0" xfId="0" applyNumberFormat="1" applyFont="1" applyFill="1" applyAlignment="1">
      <alignment wrapText="1"/>
    </xf>
    <xf numFmtId="0" fontId="27" fillId="0" borderId="0" xfId="0" applyFont="1"/>
    <xf numFmtId="49" fontId="27" fillId="0" borderId="0" xfId="0" applyNumberFormat="1" applyFont="1" applyAlignment="1">
      <alignment wrapText="1"/>
    </xf>
    <xf numFmtId="49" fontId="28" fillId="0" borderId="0" xfId="0" applyNumberFormat="1" applyFont="1" applyAlignment="1">
      <alignment wrapText="1"/>
    </xf>
    <xf numFmtId="49" fontId="0" fillId="0" borderId="0" xfId="0" applyNumberFormat="1" applyAlignment="1">
      <alignment wrapText="1"/>
    </xf>
    <xf numFmtId="49" fontId="29" fillId="0" borderId="0" xfId="0" applyNumberFormat="1" applyFont="1" applyAlignment="1">
      <alignment vertical="top" wrapText="1"/>
    </xf>
    <xf numFmtId="0" fontId="30" fillId="0" borderId="0" xfId="0" applyFont="1" applyAlignment="1">
      <alignment wrapText="1"/>
    </xf>
    <xf numFmtId="167" fontId="0" fillId="5" borderId="1" xfId="0" applyNumberFormat="1" applyFill="1" applyBorder="1" applyAlignment="1" applyProtection="1">
      <alignment horizontal="center"/>
      <protection hidden="1"/>
    </xf>
    <xf numFmtId="0" fontId="0" fillId="0" borderId="0" xfId="0" applyAlignment="1">
      <alignment horizontal="center"/>
    </xf>
    <xf numFmtId="0" fontId="0" fillId="10" borderId="0" xfId="0" applyFill="1"/>
    <xf numFmtId="167" fontId="0" fillId="0" borderId="0" xfId="0" applyNumberFormat="1" applyAlignment="1">
      <alignment horizontal="center"/>
    </xf>
    <xf numFmtId="0" fontId="0" fillId="5" borderId="3" xfId="0" applyFill="1" applyBorder="1" applyAlignment="1">
      <alignment horizontal="center"/>
    </xf>
    <xf numFmtId="167" fontId="10" fillId="5" borderId="3" xfId="0" applyNumberFormat="1" applyFont="1" applyFill="1" applyBorder="1" applyAlignment="1">
      <alignment horizontal="center"/>
    </xf>
    <xf numFmtId="2" fontId="0" fillId="0" borderId="0" xfId="0" applyNumberFormat="1" applyAlignment="1">
      <alignment horizontal="center"/>
    </xf>
    <xf numFmtId="0" fontId="3" fillId="0" borderId="0" xfId="0" applyFont="1" applyAlignment="1" applyProtection="1">
      <alignment horizontal="center"/>
      <protection hidden="1"/>
    </xf>
    <xf numFmtId="0" fontId="0" fillId="0" borderId="0" xfId="0" applyAlignment="1" applyProtection="1">
      <alignment horizontal="center"/>
      <protection hidden="1"/>
    </xf>
    <xf numFmtId="2" fontId="7" fillId="0" borderId="0" xfId="0" applyNumberFormat="1" applyFont="1" applyAlignment="1">
      <alignment horizontal="center"/>
    </xf>
    <xf numFmtId="0" fontId="7" fillId="0" borderId="0" xfId="0" applyFont="1" applyAlignment="1">
      <alignment horizontal="center"/>
    </xf>
    <xf numFmtId="0" fontId="1" fillId="4" borderId="2" xfId="0" applyFont="1" applyFill="1" applyBorder="1" applyAlignment="1" applyProtection="1">
      <alignment horizontal="center"/>
      <protection hidden="1"/>
    </xf>
    <xf numFmtId="167" fontId="7" fillId="11" borderId="1" xfId="0" applyNumberFormat="1" applyFont="1" applyFill="1" applyBorder="1" applyAlignment="1" applyProtection="1">
      <alignment horizontal="center"/>
      <protection hidden="1"/>
    </xf>
    <xf numFmtId="167" fontId="7" fillId="13" borderId="1" xfId="0" applyNumberFormat="1" applyFont="1" applyFill="1" applyBorder="1" applyAlignment="1" applyProtection="1">
      <alignment horizontal="center"/>
      <protection hidden="1"/>
    </xf>
    <xf numFmtId="167" fontId="7" fillId="14" borderId="1" xfId="0" applyNumberFormat="1" applyFont="1" applyFill="1" applyBorder="1" applyAlignment="1" applyProtection="1">
      <alignment horizontal="center"/>
      <protection hidden="1"/>
    </xf>
    <xf numFmtId="167" fontId="7" fillId="15" borderId="1" xfId="0" applyNumberFormat="1" applyFont="1" applyFill="1" applyBorder="1" applyAlignment="1" applyProtection="1">
      <alignment horizontal="center"/>
      <protection hidden="1"/>
    </xf>
    <xf numFmtId="0" fontId="9" fillId="0" borderId="3" xfId="0" applyFont="1" applyBorder="1" applyAlignment="1" applyProtection="1">
      <alignment horizontal="center"/>
      <protection hidden="1"/>
    </xf>
    <xf numFmtId="167" fontId="9" fillId="0" borderId="3" xfId="0" applyNumberFormat="1" applyFont="1" applyBorder="1" applyAlignment="1" applyProtection="1">
      <alignment horizontal="center"/>
      <protection hidden="1"/>
    </xf>
    <xf numFmtId="0" fontId="8" fillId="6" borderId="5" xfId="0" applyFont="1" applyFill="1" applyBorder="1" applyProtection="1">
      <protection hidden="1"/>
    </xf>
    <xf numFmtId="166" fontId="0" fillId="0" borderId="5" xfId="0" applyNumberFormat="1" applyBorder="1" applyAlignment="1" applyProtection="1">
      <alignment horizontal="center"/>
      <protection hidden="1"/>
    </xf>
    <xf numFmtId="166" fontId="0" fillId="0" borderId="4" xfId="0" applyNumberFormat="1" applyBorder="1" applyAlignment="1" applyProtection="1">
      <alignment horizontal="center"/>
      <protection hidden="1"/>
    </xf>
    <xf numFmtId="0" fontId="9" fillId="0" borderId="6" xfId="0" applyFont="1" applyBorder="1" applyAlignment="1" applyProtection="1">
      <alignment horizontal="center"/>
      <protection hidden="1"/>
    </xf>
    <xf numFmtId="167" fontId="7" fillId="12" borderId="6" xfId="0" applyNumberFormat="1" applyFont="1" applyFill="1" applyBorder="1" applyAlignment="1" applyProtection="1">
      <alignment horizontal="center"/>
      <protection hidden="1"/>
    </xf>
    <xf numFmtId="167" fontId="10" fillId="8" borderId="6" xfId="0" applyNumberFormat="1" applyFont="1" applyFill="1" applyBorder="1" applyAlignment="1" applyProtection="1">
      <alignment horizontal="center"/>
      <protection hidden="1"/>
    </xf>
    <xf numFmtId="0" fontId="2" fillId="3" borderId="0" xfId="0" applyFont="1" applyFill="1" applyProtection="1">
      <protection hidden="1"/>
    </xf>
    <xf numFmtId="0" fontId="4" fillId="3" borderId="1" xfId="0" applyFont="1" applyFill="1" applyBorder="1" applyAlignment="1" applyProtection="1">
      <alignment vertical="top"/>
      <protection locked="0"/>
    </xf>
    <xf numFmtId="0" fontId="0" fillId="3" borderId="1" xfId="0" applyFill="1" applyBorder="1" applyAlignment="1" applyProtection="1">
      <alignment vertical="top" wrapText="1"/>
      <protection locked="0"/>
    </xf>
    <xf numFmtId="0" fontId="11" fillId="0" borderId="1" xfId="0" applyFont="1" applyBorder="1" applyAlignment="1">
      <alignment horizontal="left" vertical="top" wrapText="1"/>
    </xf>
    <xf numFmtId="0" fontId="2" fillId="3" borderId="0" xfId="0" applyFont="1" applyFill="1"/>
    <xf numFmtId="0" fontId="3" fillId="0" borderId="1" xfId="0" applyFont="1" applyBorder="1" applyAlignment="1">
      <alignment horizontal="left" wrapText="1"/>
    </xf>
  </cellXfs>
  <cellStyles count="1">
    <cellStyle name="Standard" xfId="0" builtinId="0"/>
  </cellStyles>
  <dxfs count="0"/>
  <tableStyles count="0" defaultTableStyle="TableStyleMedium2" defaultPivotStyle="PivotStyleLight16"/>
  <colors>
    <indexedColors>
      <rgbColor rgb="FF000000"/>
      <rgbColor rgb="FFEEEEEE"/>
      <rgbColor rgb="FFFF0000"/>
      <rgbColor rgb="FF00FF00"/>
      <rgbColor rgb="FF0000FF"/>
      <rgbColor rgb="FFFFFF00"/>
      <rgbColor rgb="FFFF00FF"/>
      <rgbColor rgb="FF00FFFF"/>
      <rgbColor rgb="FF800000"/>
      <rgbColor rgb="FF008000"/>
      <rgbColor rgb="FF000080"/>
      <rgbColor rgb="FF808000"/>
      <rgbColor rgb="FFBF0041"/>
      <rgbColor rgb="FF008080"/>
      <rgbColor rgb="FFCCCCCC"/>
      <rgbColor rgb="FF808080"/>
      <rgbColor rgb="FF9999FF"/>
      <rgbColor rgb="FF993366"/>
      <rgbColor rgb="FFFFFFCC"/>
      <rgbColor rgb="FFDEDEDE"/>
      <rgbColor rgb="FF660066"/>
      <rgbColor rgb="FFFF8080"/>
      <rgbColor rgb="FF2A6099"/>
      <rgbColor rgb="FFDDDDDD"/>
      <rgbColor rgb="FF000080"/>
      <rgbColor rgb="FFFF00FF"/>
      <rgbColor rgb="FFFFFF00"/>
      <rgbColor rgb="FF00FFFF"/>
      <rgbColor rgb="FF800080"/>
      <rgbColor rgb="FF800000"/>
      <rgbColor rgb="FF008080"/>
      <rgbColor rgb="FF0000FF"/>
      <rgbColor rgb="FF00CCFF"/>
      <rgbColor rgb="FFCCFFFF"/>
      <rgbColor rgb="FFCCFFCC"/>
      <rgbColor rgb="FFFFFF99"/>
      <rgbColor rgb="FFB3B3B3"/>
      <rgbColor rgb="FFFF99CC"/>
      <rgbColor rgb="FFCC99FF"/>
      <rgbColor rgb="FFFFCC99"/>
      <rgbColor rgb="FF3366FF"/>
      <rgbColor rgb="FF33CCCC"/>
      <rgbColor rgb="FF99CC00"/>
      <rgbColor rgb="FFFFCC00"/>
      <rgbColor rgb="FFFF8000"/>
      <rgbColor rgb="FFFF6600"/>
      <rgbColor rgb="FF666699"/>
      <rgbColor rgb="FFB2B2B2"/>
      <rgbColor rgb="FF003366"/>
      <rgbColor rgb="FF339966"/>
      <rgbColor rgb="FF003300"/>
      <rgbColor rgb="FF333300"/>
      <rgbColor rgb="FFC9211E"/>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c:style val="2"/>
  <c:chart>
    <c:autoTitleDeleted val="1"/>
    <c:plotArea>
      <c:layout/>
      <c:lineChart>
        <c:grouping val="standard"/>
        <c:varyColors val="0"/>
        <c:ser>
          <c:idx val="0"/>
          <c:order val="0"/>
          <c:tx>
            <c:strRef>
              <c:f>'1 Störgeräusch durch Personen'!$B$28:$B$28</c:f>
              <c:strCache>
                <c:ptCount val="1"/>
                <c:pt idx="0">
                  <c:v>Schreien (*1)</c:v>
                </c:pt>
              </c:strCache>
            </c:strRef>
          </c:tx>
          <c:spPr>
            <a:ln w="28800">
              <a:solidFill>
                <a:srgbClr val="FF0000"/>
              </a:solidFill>
              <a:round/>
            </a:ln>
          </c:spPr>
          <c:marker>
            <c:symbol val="triangle"/>
            <c:size val="8"/>
            <c:spPr>
              <a:solidFill>
                <a:srgbClr val="FF0000"/>
              </a:solidFill>
            </c:spPr>
          </c:marker>
          <c:dLbls>
            <c:spPr>
              <a:noFill/>
              <a:ln>
                <a:noFill/>
              </a:ln>
              <a:effectLst/>
            </c:spPr>
            <c:txPr>
              <a:bodyPr wrap="none"/>
              <a:lstStyle/>
              <a:p>
                <a:pPr>
                  <a:defRPr sz="1000" b="0" strike="noStrike" spc="-1">
                    <a:solidFill>
                      <a:srgbClr val="000000"/>
                    </a:solidFill>
                    <a:latin typeface="Arial"/>
                  </a:defRPr>
                </a:pPr>
                <a:endParaRPr lang="de-DE"/>
              </a:p>
            </c:txPr>
            <c:dLblPos val="r"/>
            <c:showLegendKey val="0"/>
            <c:showVal val="0"/>
            <c:showCatName val="0"/>
            <c:showSerName val="0"/>
            <c:showPercent val="0"/>
            <c:showBubbleSize val="1"/>
            <c:separator> </c:separator>
            <c:showLeaderLines val="0"/>
            <c:extLst>
              <c:ext xmlns:c15="http://schemas.microsoft.com/office/drawing/2012/chart" uri="{CE6537A1-D6FC-4f65-9D91-7224C49458BB}">
                <c15:showLeaderLines val="1"/>
              </c:ext>
            </c:extLst>
          </c:dLbls>
          <c:cat>
            <c:strRef>
              <c:f>'1 Störgeräusch durch Personen'!$C$12:$I$12</c:f>
              <c:strCache>
                <c:ptCount val="7"/>
                <c:pt idx="0">
                  <c:v>125 Hz</c:v>
                </c:pt>
                <c:pt idx="1">
                  <c:v>250 Hz</c:v>
                </c:pt>
                <c:pt idx="2">
                  <c:v>500 Hz</c:v>
                </c:pt>
                <c:pt idx="3">
                  <c:v>1 kHz</c:v>
                </c:pt>
                <c:pt idx="4">
                  <c:v>2 kHz</c:v>
                </c:pt>
                <c:pt idx="5">
                  <c:v>4 kHz</c:v>
                </c:pt>
                <c:pt idx="6">
                  <c:v>8 kHz</c:v>
                </c:pt>
              </c:strCache>
            </c:strRef>
          </c:cat>
          <c:val>
            <c:numRef>
              <c:f>'1 Störgeräusch durch Personen'!$C$28:$I$28</c:f>
              <c:numCache>
                <c:formatCode>0.0</c:formatCode>
                <c:ptCount val="7"/>
                <c:pt idx="0">
                  <c:v>62.9317412396815</c:v>
                </c:pt>
                <c:pt idx="1">
                  <c:v>71.031741239681494</c:v>
                </c:pt>
                <c:pt idx="2">
                  <c:v>81.9317412396815</c:v>
                </c:pt>
                <c:pt idx="3">
                  <c:v>87.231741239681497</c:v>
                </c:pt>
                <c:pt idx="4">
                  <c:v>80.331741239681506</c:v>
                </c:pt>
                <c:pt idx="5">
                  <c:v>72.831741239681506</c:v>
                </c:pt>
                <c:pt idx="6">
                  <c:v>62.031741239681494</c:v>
                </c:pt>
              </c:numCache>
            </c:numRef>
          </c:val>
          <c:smooth val="1"/>
          <c:extLst>
            <c:ext xmlns:c16="http://schemas.microsoft.com/office/drawing/2014/chart" uri="{C3380CC4-5D6E-409C-BE32-E72D297353CC}">
              <c16:uniqueId val="{00000000-0D0F-4CEB-B8B8-70D50D75F1A2}"/>
            </c:ext>
          </c:extLst>
        </c:ser>
        <c:ser>
          <c:idx val="1"/>
          <c:order val="1"/>
          <c:tx>
            <c:strRef>
              <c:f>'1 Störgeräusch durch Personen'!$B$23:$B$23</c:f>
              <c:strCache>
                <c:ptCount val="1"/>
                <c:pt idx="0">
                  <c:v>Lautes Sprechen (*1)</c:v>
                </c:pt>
              </c:strCache>
            </c:strRef>
          </c:tx>
          <c:spPr>
            <a:ln w="28800">
              <a:solidFill>
                <a:srgbClr val="FF8000"/>
              </a:solidFill>
              <a:round/>
            </a:ln>
          </c:spPr>
          <c:marker>
            <c:symbol val="triangle"/>
            <c:size val="8"/>
            <c:spPr>
              <a:solidFill>
                <a:srgbClr val="FF8000"/>
              </a:solidFill>
            </c:spPr>
          </c:marker>
          <c:dLbls>
            <c:spPr>
              <a:noFill/>
              <a:ln>
                <a:noFill/>
              </a:ln>
              <a:effectLst/>
            </c:spPr>
            <c:txPr>
              <a:bodyPr wrap="none"/>
              <a:lstStyle/>
              <a:p>
                <a:pPr>
                  <a:defRPr sz="1000" b="0" strike="noStrike" spc="-1">
                    <a:solidFill>
                      <a:srgbClr val="000000"/>
                    </a:solidFill>
                    <a:latin typeface="Arial"/>
                  </a:defRPr>
                </a:pPr>
                <a:endParaRPr lang="de-DE"/>
              </a:p>
            </c:txPr>
            <c:dLblPos val="r"/>
            <c:showLegendKey val="0"/>
            <c:showVal val="0"/>
            <c:showCatName val="0"/>
            <c:showSerName val="0"/>
            <c:showPercent val="0"/>
            <c:showBubbleSize val="1"/>
            <c:separator> </c:separator>
            <c:showLeaderLines val="0"/>
            <c:extLst>
              <c:ext xmlns:c15="http://schemas.microsoft.com/office/drawing/2012/chart" uri="{CE6537A1-D6FC-4f65-9D91-7224C49458BB}">
                <c15:showLeaderLines val="1"/>
              </c:ext>
            </c:extLst>
          </c:dLbls>
          <c:cat>
            <c:strRef>
              <c:f>'1 Störgeräusch durch Personen'!$C$12:$I$12</c:f>
              <c:strCache>
                <c:ptCount val="7"/>
                <c:pt idx="0">
                  <c:v>125 Hz</c:v>
                </c:pt>
                <c:pt idx="1">
                  <c:v>250 Hz</c:v>
                </c:pt>
                <c:pt idx="2">
                  <c:v>500 Hz</c:v>
                </c:pt>
                <c:pt idx="3">
                  <c:v>1 kHz</c:v>
                </c:pt>
                <c:pt idx="4">
                  <c:v>2 kHz</c:v>
                </c:pt>
                <c:pt idx="5">
                  <c:v>4 kHz</c:v>
                </c:pt>
                <c:pt idx="6">
                  <c:v>8 kHz</c:v>
                </c:pt>
              </c:strCache>
            </c:strRef>
          </c:cat>
          <c:val>
            <c:numRef>
              <c:f>'1 Störgeräusch durch Personen'!$C$23:$I$23</c:f>
              <c:numCache>
                <c:formatCode>0.0</c:formatCode>
                <c:ptCount val="7"/>
                <c:pt idx="0">
                  <c:v>61.9317412396815</c:v>
                </c:pt>
                <c:pt idx="1">
                  <c:v>70.031741239681494</c:v>
                </c:pt>
                <c:pt idx="2">
                  <c:v>77.531741239681494</c:v>
                </c:pt>
                <c:pt idx="3">
                  <c:v>78.131741239681503</c:v>
                </c:pt>
                <c:pt idx="4">
                  <c:v>70.831741239681506</c:v>
                </c:pt>
                <c:pt idx="5">
                  <c:v>63.831741239681506</c:v>
                </c:pt>
                <c:pt idx="6">
                  <c:v>52.731741239681497</c:v>
                </c:pt>
              </c:numCache>
            </c:numRef>
          </c:val>
          <c:smooth val="1"/>
          <c:extLst>
            <c:ext xmlns:c16="http://schemas.microsoft.com/office/drawing/2014/chart" uri="{C3380CC4-5D6E-409C-BE32-E72D297353CC}">
              <c16:uniqueId val="{00000001-0D0F-4CEB-B8B8-70D50D75F1A2}"/>
            </c:ext>
          </c:extLst>
        </c:ser>
        <c:ser>
          <c:idx val="2"/>
          <c:order val="2"/>
          <c:tx>
            <c:strRef>
              <c:f>'1 Störgeräusch durch Personen'!$B$18:$B$18</c:f>
              <c:strCache>
                <c:ptCount val="1"/>
                <c:pt idx="0">
                  <c:v>Angehobenes Sprechen (*1)</c:v>
                </c:pt>
              </c:strCache>
            </c:strRef>
          </c:tx>
          <c:spPr>
            <a:ln w="28800">
              <a:solidFill>
                <a:schemeClr val="accent2">
                  <a:lumMod val="60000"/>
                  <a:lumOff val="40000"/>
                </a:schemeClr>
              </a:solidFill>
              <a:round/>
            </a:ln>
          </c:spPr>
          <c:marker>
            <c:symbol val="triangle"/>
            <c:size val="8"/>
            <c:spPr>
              <a:solidFill>
                <a:srgbClr val="000000"/>
              </a:solidFill>
            </c:spPr>
          </c:marker>
          <c:dLbls>
            <c:spPr>
              <a:noFill/>
              <a:ln>
                <a:noFill/>
              </a:ln>
              <a:effectLst/>
            </c:spPr>
            <c:txPr>
              <a:bodyPr wrap="none"/>
              <a:lstStyle/>
              <a:p>
                <a:pPr>
                  <a:defRPr sz="1000" b="0" strike="noStrike" spc="-1">
                    <a:solidFill>
                      <a:srgbClr val="000000"/>
                    </a:solidFill>
                    <a:latin typeface="Arial"/>
                  </a:defRPr>
                </a:pPr>
                <a:endParaRPr lang="de-DE"/>
              </a:p>
            </c:txPr>
            <c:dLblPos val="r"/>
            <c:showLegendKey val="0"/>
            <c:showVal val="0"/>
            <c:showCatName val="0"/>
            <c:showSerName val="0"/>
            <c:showPercent val="0"/>
            <c:showBubbleSize val="1"/>
            <c:separator> </c:separator>
            <c:showLeaderLines val="0"/>
            <c:extLst>
              <c:ext xmlns:c15="http://schemas.microsoft.com/office/drawing/2012/chart" uri="{CE6537A1-D6FC-4f65-9D91-7224C49458BB}">
                <c15:showLeaderLines val="1"/>
              </c:ext>
            </c:extLst>
          </c:dLbls>
          <c:cat>
            <c:strRef>
              <c:f>'1 Störgeräusch durch Personen'!$C$12:$I$12</c:f>
              <c:strCache>
                <c:ptCount val="7"/>
                <c:pt idx="0">
                  <c:v>125 Hz</c:v>
                </c:pt>
                <c:pt idx="1">
                  <c:v>250 Hz</c:v>
                </c:pt>
                <c:pt idx="2">
                  <c:v>500 Hz</c:v>
                </c:pt>
                <c:pt idx="3">
                  <c:v>1 kHz</c:v>
                </c:pt>
                <c:pt idx="4">
                  <c:v>2 kHz</c:v>
                </c:pt>
                <c:pt idx="5">
                  <c:v>4 kHz</c:v>
                </c:pt>
                <c:pt idx="6">
                  <c:v>8 kHz</c:v>
                </c:pt>
              </c:strCache>
            </c:strRef>
          </c:cat>
          <c:val>
            <c:numRef>
              <c:f>'1 Störgeräusch durch Personen'!$C$18:$I$18</c:f>
              <c:numCache>
                <c:formatCode>0.0</c:formatCode>
                <c:ptCount val="7"/>
                <c:pt idx="0">
                  <c:v>57.9317412396815</c:v>
                </c:pt>
                <c:pt idx="1">
                  <c:v>67.4317412396815</c:v>
                </c:pt>
                <c:pt idx="2">
                  <c:v>72.831741239681506</c:v>
                </c:pt>
                <c:pt idx="3">
                  <c:v>69.831741239681506</c:v>
                </c:pt>
                <c:pt idx="4">
                  <c:v>61.731741239681497</c:v>
                </c:pt>
                <c:pt idx="5">
                  <c:v>55.231741239681497</c:v>
                </c:pt>
                <c:pt idx="6">
                  <c:v>46.331741239681506</c:v>
                </c:pt>
              </c:numCache>
            </c:numRef>
          </c:val>
          <c:smooth val="1"/>
          <c:extLst>
            <c:ext xmlns:c16="http://schemas.microsoft.com/office/drawing/2014/chart" uri="{C3380CC4-5D6E-409C-BE32-E72D297353CC}">
              <c16:uniqueId val="{00000002-0D0F-4CEB-B8B8-70D50D75F1A2}"/>
            </c:ext>
          </c:extLst>
        </c:ser>
        <c:ser>
          <c:idx val="3"/>
          <c:order val="3"/>
          <c:tx>
            <c:strRef>
              <c:f>'1 Störgeräusch durch Personen'!$B$13:$B$13</c:f>
              <c:strCache>
                <c:ptCount val="1"/>
                <c:pt idx="0">
                  <c:v>Normales Sprechen (*1)</c:v>
                </c:pt>
              </c:strCache>
            </c:strRef>
          </c:tx>
          <c:spPr>
            <a:ln w="28800">
              <a:solidFill>
                <a:schemeClr val="accent6">
                  <a:lumMod val="60000"/>
                  <a:lumOff val="40000"/>
                </a:schemeClr>
              </a:solidFill>
              <a:round/>
            </a:ln>
          </c:spPr>
          <c:dPt>
            <c:idx val="0"/>
            <c:bubble3D val="0"/>
            <c:extLst>
              <c:ext xmlns:c16="http://schemas.microsoft.com/office/drawing/2014/chart" uri="{C3380CC4-5D6E-409C-BE32-E72D297353CC}">
                <c16:uniqueId val="{00000003-0D0F-4CEB-B8B8-70D50D75F1A2}"/>
              </c:ext>
            </c:extLst>
          </c:dPt>
          <c:dLbls>
            <c:dLbl>
              <c:idx val="0"/>
              <c:spPr/>
              <c:txPr>
                <a:bodyPr wrap="none"/>
                <a:lstStyle/>
                <a:p>
                  <a:pPr>
                    <a:defRPr sz="1000" b="0" strike="noStrike" spc="-1">
                      <a:solidFill>
                        <a:srgbClr val="000000"/>
                      </a:solidFill>
                      <a:latin typeface="Arial"/>
                    </a:defRPr>
                  </a:pPr>
                  <a:endParaRPr lang="de-DE"/>
                </a:p>
              </c:txPr>
              <c:dLblPos val="r"/>
              <c:showLegendKey val="0"/>
              <c:showVal val="0"/>
              <c:showCatName val="0"/>
              <c:showSerName val="0"/>
              <c:showPercent val="0"/>
              <c:showBubbleSize val="1"/>
              <c:extLst>
                <c:ext xmlns:c15="http://schemas.microsoft.com/office/drawing/2012/chart" uri="{CE6537A1-D6FC-4f65-9D91-7224C49458BB}"/>
                <c:ext xmlns:c16="http://schemas.microsoft.com/office/drawing/2014/chart" uri="{C3380CC4-5D6E-409C-BE32-E72D297353CC}">
                  <c16:uniqueId val="{00000003-0D0F-4CEB-B8B8-70D50D75F1A2}"/>
                </c:ext>
              </c:extLst>
            </c:dLbl>
            <c:spPr>
              <a:noFill/>
              <a:ln>
                <a:noFill/>
              </a:ln>
              <a:effectLst/>
            </c:spPr>
            <c:txPr>
              <a:bodyPr wrap="none"/>
              <a:lstStyle/>
              <a:p>
                <a:pPr>
                  <a:defRPr sz="1000" b="0" strike="noStrike" spc="-1">
                    <a:solidFill>
                      <a:srgbClr val="000000"/>
                    </a:solidFill>
                    <a:latin typeface="Arial"/>
                  </a:defRPr>
                </a:pPr>
                <a:endParaRPr lang="de-DE"/>
              </a:p>
            </c:txPr>
            <c:dLblPos val="r"/>
            <c:showLegendKey val="0"/>
            <c:showVal val="0"/>
            <c:showCatName val="0"/>
            <c:showSerName val="0"/>
            <c:showPercent val="0"/>
            <c:showBubbleSize val="1"/>
            <c:separator> </c:separator>
            <c:showLeaderLines val="0"/>
            <c:extLst>
              <c:ext xmlns:c15="http://schemas.microsoft.com/office/drawing/2012/chart" uri="{CE6537A1-D6FC-4f65-9D91-7224C49458BB}">
                <c15:showLeaderLines val="1"/>
              </c:ext>
            </c:extLst>
          </c:dLbls>
          <c:cat>
            <c:strRef>
              <c:f>'1 Störgeräusch durch Personen'!$C$12:$I$12</c:f>
              <c:strCache>
                <c:ptCount val="7"/>
                <c:pt idx="0">
                  <c:v>125 Hz</c:v>
                </c:pt>
                <c:pt idx="1">
                  <c:v>250 Hz</c:v>
                </c:pt>
                <c:pt idx="2">
                  <c:v>500 Hz</c:v>
                </c:pt>
                <c:pt idx="3">
                  <c:v>1 kHz</c:v>
                </c:pt>
                <c:pt idx="4">
                  <c:v>2 kHz</c:v>
                </c:pt>
                <c:pt idx="5">
                  <c:v>4 kHz</c:v>
                </c:pt>
                <c:pt idx="6">
                  <c:v>8 kHz</c:v>
                </c:pt>
              </c:strCache>
            </c:strRef>
          </c:cat>
          <c:val>
            <c:numRef>
              <c:f>'1 Störgeräusch durch Personen'!$C$13:$I$13</c:f>
              <c:numCache>
                <c:formatCode>0.0</c:formatCode>
                <c:ptCount val="7"/>
                <c:pt idx="0">
                  <c:v>52.9317412396815</c:v>
                </c:pt>
                <c:pt idx="1">
                  <c:v>63.231741239681497</c:v>
                </c:pt>
                <c:pt idx="2">
                  <c:v>66.9317412396815</c:v>
                </c:pt>
                <c:pt idx="3">
                  <c:v>60.9317412396815</c:v>
                </c:pt>
                <c:pt idx="4">
                  <c:v>53.731741239681497</c:v>
                </c:pt>
                <c:pt idx="5">
                  <c:v>47.731741239681497</c:v>
                </c:pt>
                <c:pt idx="6">
                  <c:v>42.431741239681507</c:v>
                </c:pt>
              </c:numCache>
            </c:numRef>
          </c:val>
          <c:smooth val="1"/>
          <c:extLst>
            <c:ext xmlns:c16="http://schemas.microsoft.com/office/drawing/2014/chart" uri="{C3380CC4-5D6E-409C-BE32-E72D297353CC}">
              <c16:uniqueId val="{00000004-0D0F-4CEB-B8B8-70D50D75F1A2}"/>
            </c:ext>
          </c:extLst>
        </c:ser>
        <c:ser>
          <c:idx val="4"/>
          <c:order val="4"/>
          <c:tx>
            <c:strRef>
              <c:f>'1 Störgeräusch durch Personen'!$B$33</c:f>
              <c:strCache>
                <c:ptCount val="1"/>
                <c:pt idx="0">
                  <c:v>Lautes Sprechen (*2)</c:v>
                </c:pt>
              </c:strCache>
            </c:strRef>
          </c:tx>
          <c:spPr>
            <a:ln>
              <a:solidFill>
                <a:schemeClr val="accent4">
                  <a:lumMod val="60000"/>
                  <a:lumOff val="40000"/>
                </a:schemeClr>
              </a:solidFill>
            </a:ln>
          </c:spPr>
          <c:val>
            <c:numRef>
              <c:f>'1 Störgeräusch durch Personen'!$C$33:$I$33</c:f>
              <c:numCache>
                <c:formatCode>0.0</c:formatCode>
                <c:ptCount val="7"/>
                <c:pt idx="0">
                  <c:v>61.031745200492452</c:v>
                </c:pt>
                <c:pt idx="1">
                  <c:v>77.573949612096115</c:v>
                </c:pt>
                <c:pt idx="2">
                  <c:v>78.595127141414878</c:v>
                </c:pt>
                <c:pt idx="3">
                  <c:v>75.362959194555629</c:v>
                </c:pt>
                <c:pt idx="4">
                  <c:v>70.345039398806136</c:v>
                </c:pt>
                <c:pt idx="5">
                  <c:v>66.340502782455488</c:v>
                </c:pt>
                <c:pt idx="6">
                  <c:v>61.504969176768498</c:v>
                </c:pt>
              </c:numCache>
            </c:numRef>
          </c:val>
          <c:smooth val="0"/>
          <c:extLst>
            <c:ext xmlns:c16="http://schemas.microsoft.com/office/drawing/2014/chart" uri="{C3380CC4-5D6E-409C-BE32-E72D297353CC}">
              <c16:uniqueId val="{00000005-0D0F-4CEB-B8B8-70D50D75F1A2}"/>
            </c:ext>
          </c:extLst>
        </c:ser>
        <c:dLbls>
          <c:showLegendKey val="0"/>
          <c:showVal val="0"/>
          <c:showCatName val="0"/>
          <c:showSerName val="0"/>
          <c:showPercent val="0"/>
          <c:showBubbleSize val="0"/>
        </c:dLbls>
        <c:hiLowLines>
          <c:spPr>
            <a:ln w="0">
              <a:noFill/>
            </a:ln>
          </c:spPr>
        </c:hiLowLines>
        <c:marker val="1"/>
        <c:smooth val="0"/>
        <c:axId val="69693083"/>
        <c:axId val="7575380"/>
      </c:lineChart>
      <c:catAx>
        <c:axId val="69693083"/>
        <c:scaling>
          <c:orientation val="minMax"/>
        </c:scaling>
        <c:delete val="0"/>
        <c:axPos val="b"/>
        <c:title>
          <c:tx>
            <c:rich>
              <a:bodyPr rot="0"/>
              <a:lstStyle/>
              <a:p>
                <a:pPr>
                  <a:defRPr lang="de-DE" sz="900" b="0" strike="noStrike" spc="-1">
                    <a:solidFill>
                      <a:srgbClr val="000000"/>
                    </a:solidFill>
                    <a:latin typeface="Arial"/>
                  </a:defRPr>
                </a:pPr>
                <a:r>
                  <a:rPr lang="de-DE" sz="900" b="0" strike="noStrike" spc="-1">
                    <a:solidFill>
                      <a:srgbClr val="000000"/>
                    </a:solidFill>
                    <a:latin typeface="Arial"/>
                  </a:rPr>
                  <a:t>Oktav-Bänder</a:t>
                </a:r>
              </a:p>
            </c:rich>
          </c:tx>
          <c:overlay val="0"/>
          <c:spPr>
            <a:noFill/>
            <a:ln w="0">
              <a:noFill/>
            </a:ln>
          </c:spPr>
        </c:title>
        <c:numFmt formatCode="General" sourceLinked="0"/>
        <c:majorTickMark val="out"/>
        <c:minorTickMark val="none"/>
        <c:tickLblPos val="nextTo"/>
        <c:spPr>
          <a:ln w="0">
            <a:solidFill>
              <a:srgbClr val="B3B3B3"/>
            </a:solidFill>
          </a:ln>
        </c:spPr>
        <c:txPr>
          <a:bodyPr/>
          <a:lstStyle/>
          <a:p>
            <a:pPr>
              <a:defRPr sz="1000" b="1" strike="noStrike" spc="-1">
                <a:solidFill>
                  <a:srgbClr val="000000"/>
                </a:solidFill>
                <a:latin typeface="Arial"/>
              </a:defRPr>
            </a:pPr>
            <a:endParaRPr lang="de-DE"/>
          </a:p>
        </c:txPr>
        <c:crossAx val="7575380"/>
        <c:crossesAt val="0"/>
        <c:auto val="1"/>
        <c:lblAlgn val="ctr"/>
        <c:lblOffset val="100"/>
        <c:noMultiLvlLbl val="0"/>
      </c:catAx>
      <c:valAx>
        <c:axId val="7575380"/>
        <c:scaling>
          <c:orientation val="minMax"/>
          <c:min val="20"/>
        </c:scaling>
        <c:delete val="0"/>
        <c:axPos val="l"/>
        <c:majorGridlines>
          <c:spPr>
            <a:ln w="0">
              <a:solidFill>
                <a:srgbClr val="B3B3B3"/>
              </a:solidFill>
            </a:ln>
          </c:spPr>
        </c:majorGridlines>
        <c:minorGridlines>
          <c:spPr>
            <a:ln w="0">
              <a:solidFill>
                <a:srgbClr val="DDDDDD"/>
              </a:solidFill>
            </a:ln>
          </c:spPr>
        </c:minorGridlines>
        <c:title>
          <c:tx>
            <c:rich>
              <a:bodyPr rot="-5400000"/>
              <a:lstStyle/>
              <a:p>
                <a:pPr>
                  <a:defRPr lang="de-DE" sz="900" b="1" strike="noStrike" spc="-1">
                    <a:solidFill>
                      <a:srgbClr val="000000"/>
                    </a:solidFill>
                    <a:latin typeface="Arial"/>
                  </a:defRPr>
                </a:pPr>
                <a:r>
                  <a:rPr lang="de-DE" sz="900" b="1" strike="noStrike" spc="-1">
                    <a:solidFill>
                      <a:srgbClr val="000000"/>
                    </a:solidFill>
                    <a:latin typeface="Arial"/>
                  </a:rPr>
                  <a:t>Störgeräuschpegel
dB SPL</a:t>
                </a:r>
              </a:p>
            </c:rich>
          </c:tx>
          <c:layout>
            <c:manualLayout>
              <c:xMode val="edge"/>
              <c:yMode val="edge"/>
              <c:x val="1.75189953151451E-2"/>
              <c:y val="0.34168808911739501"/>
            </c:manualLayout>
          </c:layout>
          <c:overlay val="0"/>
          <c:spPr>
            <a:noFill/>
            <a:ln w="0">
              <a:noFill/>
            </a:ln>
          </c:spPr>
        </c:title>
        <c:numFmt formatCode="0.0" sourceLinked="0"/>
        <c:majorTickMark val="out"/>
        <c:minorTickMark val="none"/>
        <c:tickLblPos val="nextTo"/>
        <c:spPr>
          <a:ln w="0">
            <a:solidFill>
              <a:srgbClr val="B3B3B3"/>
            </a:solidFill>
          </a:ln>
        </c:spPr>
        <c:txPr>
          <a:bodyPr/>
          <a:lstStyle/>
          <a:p>
            <a:pPr>
              <a:defRPr sz="1000" b="0" strike="noStrike" spc="-1">
                <a:solidFill>
                  <a:srgbClr val="000000"/>
                </a:solidFill>
                <a:latin typeface="Arial"/>
              </a:defRPr>
            </a:pPr>
            <a:endParaRPr lang="de-DE"/>
          </a:p>
        </c:txPr>
        <c:crossAx val="69693083"/>
        <c:crossesAt val="0"/>
        <c:crossBetween val="between"/>
      </c:valAx>
      <c:spPr>
        <a:noFill/>
        <a:ln w="0">
          <a:solidFill>
            <a:srgbClr val="B3B3B3"/>
          </a:solidFill>
        </a:ln>
      </c:spPr>
    </c:plotArea>
    <c:legend>
      <c:legendPos val="t"/>
      <c:overlay val="0"/>
      <c:spPr>
        <a:noFill/>
        <a:ln w="0">
          <a:noFill/>
        </a:ln>
      </c:spPr>
      <c:txPr>
        <a:bodyPr/>
        <a:lstStyle/>
        <a:p>
          <a:pPr>
            <a:defRPr sz="1000" b="0" strike="noStrike" spc="-1">
              <a:solidFill>
                <a:srgbClr val="000000"/>
              </a:solidFill>
              <a:latin typeface="Arial"/>
            </a:defRPr>
          </a:pPr>
          <a:endParaRPr lang="de-DE"/>
        </a:p>
      </c:txPr>
    </c:legend>
    <c:plotVisOnly val="1"/>
    <c:dispBlanksAs val="gap"/>
    <c:showDLblsOverMax val="1"/>
  </c:chart>
  <c:spPr>
    <a:solidFill>
      <a:srgbClr val="FFFFFF"/>
    </a:solidFill>
    <a:ln w="0">
      <a:solidFill>
        <a:srgbClr val="808080"/>
      </a:solidFill>
    </a:ln>
  </c:spPr>
  <c:printSettings>
    <c:headerFooter/>
    <c:pageMargins b="0.78740157499999996" l="0.7" r="0.7" t="0.78740157499999996"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c:style val="2"/>
  <c:chart>
    <c:autoTitleDeleted val="1"/>
    <c:plotArea>
      <c:layout/>
      <c:lineChart>
        <c:grouping val="standard"/>
        <c:varyColors val="0"/>
        <c:ser>
          <c:idx val="0"/>
          <c:order val="0"/>
          <c:tx>
            <c:strRef>
              <c:f>'2 Störgeräusch aus Lw (Maschine'!$B$13:$B$13</c:f>
              <c:strCache>
                <c:ptCount val="1"/>
                <c:pt idx="0">
                  <c:v>von Maschinen (berechnet aus Lw)</c:v>
                </c:pt>
              </c:strCache>
            </c:strRef>
          </c:tx>
          <c:spPr>
            <a:ln w="28800">
              <a:solidFill>
                <a:srgbClr val="BF0041"/>
              </a:solidFill>
              <a:round/>
            </a:ln>
          </c:spPr>
          <c:dPt>
            <c:idx val="0"/>
            <c:bubble3D val="0"/>
            <c:extLst>
              <c:ext xmlns:c16="http://schemas.microsoft.com/office/drawing/2014/chart" uri="{C3380CC4-5D6E-409C-BE32-E72D297353CC}">
                <c16:uniqueId val="{00000000-F924-4343-AA18-56EC72DDA944}"/>
              </c:ext>
            </c:extLst>
          </c:dPt>
          <c:dLbls>
            <c:dLbl>
              <c:idx val="0"/>
              <c:spPr/>
              <c:txPr>
                <a:bodyPr wrap="none"/>
                <a:lstStyle/>
                <a:p>
                  <a:pPr>
                    <a:defRPr sz="1000" b="0" strike="noStrike" spc="-1">
                      <a:solidFill>
                        <a:srgbClr val="000000"/>
                      </a:solidFill>
                      <a:latin typeface="Arial"/>
                    </a:defRPr>
                  </a:pPr>
                  <a:endParaRPr lang="de-DE"/>
                </a:p>
              </c:txPr>
              <c:dLblPos val="r"/>
              <c:showLegendKey val="0"/>
              <c:showVal val="0"/>
              <c:showCatName val="0"/>
              <c:showSerName val="0"/>
              <c:showPercent val="0"/>
              <c:showBubbleSize val="1"/>
              <c:extLst>
                <c:ext xmlns:c15="http://schemas.microsoft.com/office/drawing/2012/chart" uri="{CE6537A1-D6FC-4f65-9D91-7224C49458BB}"/>
                <c:ext xmlns:c16="http://schemas.microsoft.com/office/drawing/2014/chart" uri="{C3380CC4-5D6E-409C-BE32-E72D297353CC}">
                  <c16:uniqueId val="{00000000-F924-4343-AA18-56EC72DDA944}"/>
                </c:ext>
              </c:extLst>
            </c:dLbl>
            <c:spPr>
              <a:noFill/>
              <a:ln>
                <a:noFill/>
              </a:ln>
              <a:effectLst/>
            </c:spPr>
            <c:txPr>
              <a:bodyPr wrap="none"/>
              <a:lstStyle/>
              <a:p>
                <a:pPr>
                  <a:defRPr sz="1000" b="0" strike="noStrike" spc="-1">
                    <a:solidFill>
                      <a:srgbClr val="000000"/>
                    </a:solidFill>
                    <a:latin typeface="Arial"/>
                  </a:defRPr>
                </a:pPr>
                <a:endParaRPr lang="de-DE"/>
              </a:p>
            </c:txPr>
            <c:dLblPos val="r"/>
            <c:showLegendKey val="0"/>
            <c:showVal val="0"/>
            <c:showCatName val="0"/>
            <c:showSerName val="0"/>
            <c:showPercent val="0"/>
            <c:showBubbleSize val="1"/>
            <c:separator> </c:separator>
            <c:showLeaderLines val="0"/>
            <c:extLst>
              <c:ext xmlns:c15="http://schemas.microsoft.com/office/drawing/2012/chart" uri="{CE6537A1-D6FC-4f65-9D91-7224C49458BB}">
                <c15:showLeaderLines val="1"/>
              </c:ext>
            </c:extLst>
          </c:dLbls>
          <c:cat>
            <c:strRef>
              <c:f>'2 Störgeräusch aus Lw (Maschine'!$C$12:$I$12</c:f>
              <c:strCache>
                <c:ptCount val="7"/>
                <c:pt idx="0">
                  <c:v>125 Hz</c:v>
                </c:pt>
                <c:pt idx="1">
                  <c:v>250 Hz</c:v>
                </c:pt>
                <c:pt idx="2">
                  <c:v>500 Hz</c:v>
                </c:pt>
                <c:pt idx="3">
                  <c:v>1 kHz</c:v>
                </c:pt>
                <c:pt idx="4">
                  <c:v>2kHz</c:v>
                </c:pt>
                <c:pt idx="5">
                  <c:v>4 kHz</c:v>
                </c:pt>
                <c:pt idx="6">
                  <c:v>8 kHz</c:v>
                </c:pt>
              </c:strCache>
            </c:strRef>
          </c:cat>
          <c:val>
            <c:numRef>
              <c:f>'2 Störgeräusch aus Lw (Maschine'!$C$13:$I$13</c:f>
              <c:numCache>
                <c:formatCode>0.0</c:formatCode>
                <c:ptCount val="7"/>
                <c:pt idx="0">
                  <c:v>95.452341152961125</c:v>
                </c:pt>
                <c:pt idx="1">
                  <c:v>95.452341152961125</c:v>
                </c:pt>
                <c:pt idx="2">
                  <c:v>95.452341152961125</c:v>
                </c:pt>
                <c:pt idx="3">
                  <c:v>95.452341152961125</c:v>
                </c:pt>
                <c:pt idx="4">
                  <c:v>95.452341152961125</c:v>
                </c:pt>
                <c:pt idx="5">
                  <c:v>95.452341152961125</c:v>
                </c:pt>
                <c:pt idx="6">
                  <c:v>95.452341152961125</c:v>
                </c:pt>
              </c:numCache>
            </c:numRef>
          </c:val>
          <c:smooth val="1"/>
          <c:extLst>
            <c:ext xmlns:c16="http://schemas.microsoft.com/office/drawing/2014/chart" uri="{C3380CC4-5D6E-409C-BE32-E72D297353CC}">
              <c16:uniqueId val="{00000001-F924-4343-AA18-56EC72DDA944}"/>
            </c:ext>
          </c:extLst>
        </c:ser>
        <c:dLbls>
          <c:showLegendKey val="0"/>
          <c:showVal val="0"/>
          <c:showCatName val="0"/>
          <c:showSerName val="0"/>
          <c:showPercent val="0"/>
          <c:showBubbleSize val="0"/>
        </c:dLbls>
        <c:hiLowLines>
          <c:spPr>
            <a:ln w="0">
              <a:noFill/>
            </a:ln>
          </c:spPr>
        </c:hiLowLines>
        <c:marker val="1"/>
        <c:smooth val="0"/>
        <c:axId val="63562840"/>
        <c:axId val="81275316"/>
      </c:lineChart>
      <c:catAx>
        <c:axId val="63562840"/>
        <c:scaling>
          <c:orientation val="minMax"/>
        </c:scaling>
        <c:delete val="0"/>
        <c:axPos val="b"/>
        <c:title>
          <c:tx>
            <c:rich>
              <a:bodyPr rot="0"/>
              <a:lstStyle/>
              <a:p>
                <a:pPr>
                  <a:defRPr lang="de-DE" sz="900" b="0" strike="noStrike" spc="-1">
                    <a:solidFill>
                      <a:srgbClr val="000000"/>
                    </a:solidFill>
                    <a:latin typeface="Arial"/>
                  </a:defRPr>
                </a:pPr>
                <a:r>
                  <a:rPr lang="de-DE" sz="900" b="0" strike="noStrike" spc="-1">
                    <a:solidFill>
                      <a:srgbClr val="000000"/>
                    </a:solidFill>
                    <a:latin typeface="Arial"/>
                  </a:rPr>
                  <a:t>Oktav-Bänder</a:t>
                </a:r>
              </a:p>
            </c:rich>
          </c:tx>
          <c:overlay val="0"/>
          <c:spPr>
            <a:noFill/>
            <a:ln w="0">
              <a:noFill/>
            </a:ln>
          </c:spPr>
        </c:title>
        <c:numFmt formatCode="General" sourceLinked="0"/>
        <c:majorTickMark val="out"/>
        <c:minorTickMark val="none"/>
        <c:tickLblPos val="nextTo"/>
        <c:spPr>
          <a:ln w="0">
            <a:solidFill>
              <a:srgbClr val="B3B3B3"/>
            </a:solidFill>
          </a:ln>
        </c:spPr>
        <c:txPr>
          <a:bodyPr/>
          <a:lstStyle/>
          <a:p>
            <a:pPr>
              <a:defRPr sz="1000" b="1" strike="noStrike" spc="-1">
                <a:solidFill>
                  <a:srgbClr val="000000"/>
                </a:solidFill>
                <a:latin typeface="Arial"/>
              </a:defRPr>
            </a:pPr>
            <a:endParaRPr lang="de-DE"/>
          </a:p>
        </c:txPr>
        <c:crossAx val="81275316"/>
        <c:crosses val="autoZero"/>
        <c:auto val="1"/>
        <c:lblAlgn val="ctr"/>
        <c:lblOffset val="100"/>
        <c:noMultiLvlLbl val="0"/>
      </c:catAx>
      <c:valAx>
        <c:axId val="81275316"/>
        <c:scaling>
          <c:orientation val="minMax"/>
          <c:min val="20"/>
        </c:scaling>
        <c:delete val="0"/>
        <c:axPos val="l"/>
        <c:majorGridlines>
          <c:spPr>
            <a:ln w="0">
              <a:solidFill>
                <a:srgbClr val="B3B3B3"/>
              </a:solidFill>
            </a:ln>
          </c:spPr>
        </c:majorGridlines>
        <c:minorGridlines>
          <c:spPr>
            <a:ln w="0">
              <a:solidFill>
                <a:srgbClr val="DDDDDD"/>
              </a:solidFill>
            </a:ln>
          </c:spPr>
        </c:minorGridlines>
        <c:title>
          <c:tx>
            <c:rich>
              <a:bodyPr rot="-5400000"/>
              <a:lstStyle/>
              <a:p>
                <a:pPr>
                  <a:defRPr lang="de-DE" sz="900" b="1" strike="noStrike" spc="-1">
                    <a:solidFill>
                      <a:srgbClr val="000000"/>
                    </a:solidFill>
                    <a:latin typeface="Arial"/>
                  </a:defRPr>
                </a:pPr>
                <a:r>
                  <a:rPr lang="de-DE" sz="900" b="1" strike="noStrike" spc="-1">
                    <a:solidFill>
                      <a:srgbClr val="000000"/>
                    </a:solidFill>
                    <a:latin typeface="Arial"/>
                  </a:rPr>
                  <a:t>Störgeräuschpegel
dB SPL</a:t>
                </a:r>
              </a:p>
            </c:rich>
          </c:tx>
          <c:overlay val="0"/>
          <c:spPr>
            <a:noFill/>
            <a:ln w="0">
              <a:noFill/>
            </a:ln>
          </c:spPr>
        </c:title>
        <c:numFmt formatCode="0.0" sourceLinked="0"/>
        <c:majorTickMark val="out"/>
        <c:minorTickMark val="none"/>
        <c:tickLblPos val="nextTo"/>
        <c:spPr>
          <a:ln w="0">
            <a:solidFill>
              <a:srgbClr val="B3B3B3"/>
            </a:solidFill>
          </a:ln>
        </c:spPr>
        <c:txPr>
          <a:bodyPr/>
          <a:lstStyle/>
          <a:p>
            <a:pPr>
              <a:defRPr sz="1000" b="0" strike="noStrike" spc="-1">
                <a:solidFill>
                  <a:srgbClr val="000000"/>
                </a:solidFill>
                <a:latin typeface="Arial"/>
              </a:defRPr>
            </a:pPr>
            <a:endParaRPr lang="de-DE"/>
          </a:p>
        </c:txPr>
        <c:crossAx val="63562840"/>
        <c:crosses val="autoZero"/>
        <c:crossBetween val="between"/>
      </c:valAx>
      <c:spPr>
        <a:noFill/>
        <a:ln w="0">
          <a:solidFill>
            <a:srgbClr val="B3B3B3"/>
          </a:solidFill>
        </a:ln>
      </c:spPr>
    </c:plotArea>
    <c:legend>
      <c:legendPos val="t"/>
      <c:overlay val="0"/>
      <c:spPr>
        <a:noFill/>
        <a:ln w="0">
          <a:noFill/>
        </a:ln>
      </c:spPr>
      <c:txPr>
        <a:bodyPr/>
        <a:lstStyle/>
        <a:p>
          <a:pPr>
            <a:defRPr sz="800" b="0" strike="noStrike" spc="-1">
              <a:solidFill>
                <a:srgbClr val="000000"/>
              </a:solidFill>
              <a:latin typeface="Arial"/>
            </a:defRPr>
          </a:pPr>
          <a:endParaRPr lang="de-DE"/>
        </a:p>
      </c:txPr>
    </c:legend>
    <c:plotVisOnly val="1"/>
    <c:dispBlanksAs val="gap"/>
    <c:showDLblsOverMax val="1"/>
  </c:chart>
  <c:spPr>
    <a:solidFill>
      <a:srgbClr val="FFFFFF"/>
    </a:solidFill>
    <a:ln w="0">
      <a:solidFill>
        <a:srgbClr val="808080"/>
      </a:solidFill>
    </a:ln>
  </c:spPr>
  <c:printSettings>
    <c:headerFooter/>
    <c:pageMargins b="0.78740157499999996" l="0.7" r="0.7" t="0.78740157499999996" header="0.3" footer="0.3"/>
    <c:pageSetup/>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323843</xdr:colOff>
      <xdr:row>38</xdr:row>
      <xdr:rowOff>22412</xdr:rowOff>
    </xdr:from>
    <xdr:to>
      <xdr:col>10</xdr:col>
      <xdr:colOff>582705</xdr:colOff>
      <xdr:row>57</xdr:row>
      <xdr:rowOff>302605</xdr:rowOff>
    </xdr:to>
    <xdr:graphicFrame macro="">
      <xdr:nvGraphicFramePr>
        <xdr:cNvPr id="2" name="Diagramm 2">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8</xdr:col>
      <xdr:colOff>800640</xdr:colOff>
      <xdr:row>0</xdr:row>
      <xdr:rowOff>0</xdr:rowOff>
    </xdr:from>
    <xdr:to>
      <xdr:col>10</xdr:col>
      <xdr:colOff>594000</xdr:colOff>
      <xdr:row>3</xdr:row>
      <xdr:rowOff>148680</xdr:rowOff>
    </xdr:to>
    <xdr:pic>
      <xdr:nvPicPr>
        <xdr:cNvPr id="3" name="Image 1">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a:stretch/>
      </xdr:blipFill>
      <xdr:spPr>
        <a:xfrm>
          <a:off x="8250480" y="0"/>
          <a:ext cx="1243080" cy="65340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800640</xdr:colOff>
      <xdr:row>0</xdr:row>
      <xdr:rowOff>0</xdr:rowOff>
    </xdr:from>
    <xdr:to>
      <xdr:col>10</xdr:col>
      <xdr:colOff>594000</xdr:colOff>
      <xdr:row>3</xdr:row>
      <xdr:rowOff>151920</xdr:rowOff>
    </xdr:to>
    <xdr:pic>
      <xdr:nvPicPr>
        <xdr:cNvPr id="2" name="Imag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stretch/>
      </xdr:blipFill>
      <xdr:spPr>
        <a:xfrm>
          <a:off x="8420760" y="0"/>
          <a:ext cx="1243080" cy="653400"/>
        </a:xfrm>
        <a:prstGeom prst="rect">
          <a:avLst/>
        </a:prstGeom>
        <a:ln w="0">
          <a:noFill/>
        </a:ln>
      </xdr:spPr>
    </xdr:pic>
    <xdr:clientData/>
  </xdr:twoCellAnchor>
  <xdr:twoCellAnchor editAs="oneCell">
    <xdr:from>
      <xdr:col>1</xdr:col>
      <xdr:colOff>11880</xdr:colOff>
      <xdr:row>12</xdr:row>
      <xdr:rowOff>145800</xdr:rowOff>
    </xdr:from>
    <xdr:to>
      <xdr:col>11</xdr:col>
      <xdr:colOff>5040</xdr:colOff>
      <xdr:row>37</xdr:row>
      <xdr:rowOff>101160</xdr:rowOff>
    </xdr:to>
    <xdr:graphicFrame macro="">
      <xdr:nvGraphicFramePr>
        <xdr:cNvPr id="3" name="Machinery 1">
          <a:extLst>
            <a:ext uri="{FF2B5EF4-FFF2-40B4-BE49-F238E27FC236}">
              <a16:creationId xmlns:a16="http://schemas.microsoft.com/office/drawing/2014/main" id="{00000000-0008-0000-01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5845320</xdr:colOff>
      <xdr:row>0</xdr:row>
      <xdr:rowOff>0</xdr:rowOff>
    </xdr:from>
    <xdr:to>
      <xdr:col>1</xdr:col>
      <xdr:colOff>360</xdr:colOff>
      <xdr:row>1</xdr:row>
      <xdr:rowOff>119160</xdr:rowOff>
    </xdr:to>
    <xdr:pic>
      <xdr:nvPicPr>
        <xdr:cNvPr id="4" name="Image 2">
          <a:extLst>
            <a:ext uri="{FF2B5EF4-FFF2-40B4-BE49-F238E27FC236}">
              <a16:creationId xmlns:a16="http://schemas.microsoft.com/office/drawing/2014/main" id="{00000000-0008-0000-0200-000004000000}"/>
            </a:ext>
          </a:extLst>
        </xdr:cNvPr>
        <xdr:cNvPicPr/>
      </xdr:nvPicPr>
      <xdr:blipFill>
        <a:blip xmlns:r="http://schemas.openxmlformats.org/officeDocument/2006/relationships" r:embed="rId1"/>
        <a:stretch/>
      </xdr:blipFill>
      <xdr:spPr>
        <a:xfrm>
          <a:off x="5845320" y="0"/>
          <a:ext cx="720360" cy="347760"/>
        </a:xfrm>
        <a:prstGeom prst="rect">
          <a:avLst/>
        </a:prstGeom>
        <a:ln w="0">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hyperlink" Target="http://www.ifbsoft.de/"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Z73"/>
  <sheetViews>
    <sheetView tabSelected="1" topLeftCell="A51" zoomScale="85" zoomScaleNormal="85" workbookViewId="0">
      <selection activeCell="M33" sqref="M33"/>
    </sheetView>
  </sheetViews>
  <sheetFormatPr baseColWidth="10" defaultColWidth="11.5703125" defaultRowHeight="12.75" x14ac:dyDescent="0.2"/>
  <cols>
    <col min="1" max="1" width="5" customWidth="1"/>
    <col min="2" max="2" width="34" customWidth="1"/>
    <col min="3" max="3" width="12.42578125" bestFit="1" customWidth="1"/>
    <col min="10" max="11" width="9" customWidth="1"/>
    <col min="13" max="13" width="9.42578125" customWidth="1"/>
    <col min="14" max="14" width="13.5703125" customWidth="1"/>
    <col min="15" max="15" width="12.5703125" customWidth="1"/>
  </cols>
  <sheetData>
    <row r="1" spans="2:11" ht="15" x14ac:dyDescent="0.25">
      <c r="B1" s="1" t="s">
        <v>55</v>
      </c>
      <c r="C1" s="2">
        <v>25</v>
      </c>
      <c r="D1" s="86" t="s">
        <v>56</v>
      </c>
      <c r="E1" s="86"/>
      <c r="F1" s="86"/>
      <c r="G1" s="86"/>
      <c r="H1" s="86"/>
      <c r="I1" s="86"/>
      <c r="J1" s="1"/>
      <c r="K1" s="1"/>
    </row>
    <row r="2" spans="2:11" x14ac:dyDescent="0.2">
      <c r="B2" s="1" t="s">
        <v>0</v>
      </c>
      <c r="C2" s="2">
        <v>1000</v>
      </c>
      <c r="D2" s="1"/>
      <c r="E2" s="1"/>
      <c r="F2" s="1"/>
      <c r="G2" s="1"/>
      <c r="H2" s="1"/>
      <c r="I2" s="1"/>
      <c r="J2" s="1"/>
      <c r="K2" s="1"/>
    </row>
    <row r="3" spans="2:11" x14ac:dyDescent="0.2">
      <c r="B3" s="1" t="s">
        <v>1</v>
      </c>
      <c r="C3" s="3" t="s">
        <v>2</v>
      </c>
      <c r="D3" s="3" t="s">
        <v>3</v>
      </c>
      <c r="E3" s="3" t="s">
        <v>4</v>
      </c>
      <c r="F3" s="3" t="s">
        <v>5</v>
      </c>
      <c r="G3" s="3" t="s">
        <v>6</v>
      </c>
      <c r="H3" s="3" t="s">
        <v>7</v>
      </c>
      <c r="I3" s="3" t="s">
        <v>8</v>
      </c>
      <c r="J3" s="4"/>
      <c r="K3" s="1"/>
    </row>
    <row r="4" spans="2:11" x14ac:dyDescent="0.2">
      <c r="B4" s="1" t="s">
        <v>9</v>
      </c>
      <c r="C4" s="5">
        <v>1</v>
      </c>
      <c r="D4" s="5">
        <v>1</v>
      </c>
      <c r="E4" s="5">
        <v>1</v>
      </c>
      <c r="F4" s="5">
        <v>1</v>
      </c>
      <c r="G4" s="5">
        <v>1</v>
      </c>
      <c r="H4" s="5">
        <v>1</v>
      </c>
      <c r="I4" s="5">
        <v>1</v>
      </c>
      <c r="J4" s="6"/>
      <c r="K4" s="1"/>
    </row>
    <row r="5" spans="2:11" ht="13.5" x14ac:dyDescent="0.25">
      <c r="B5" s="7" t="s">
        <v>60</v>
      </c>
      <c r="C5" s="3" t="s">
        <v>2</v>
      </c>
      <c r="D5" s="3" t="s">
        <v>3</v>
      </c>
      <c r="E5" s="3" t="s">
        <v>4</v>
      </c>
      <c r="F5" s="3" t="s">
        <v>5</v>
      </c>
      <c r="G5" s="73" t="s">
        <v>6</v>
      </c>
      <c r="H5" s="3" t="s">
        <v>7</v>
      </c>
      <c r="I5" s="3" t="s">
        <v>8</v>
      </c>
      <c r="J5" s="8" t="s">
        <v>11</v>
      </c>
      <c r="K5" s="8" t="s">
        <v>12</v>
      </c>
    </row>
    <row r="6" spans="2:11" x14ac:dyDescent="0.2">
      <c r="B6" s="9" t="s">
        <v>61</v>
      </c>
      <c r="C6" s="10">
        <v>55</v>
      </c>
      <c r="D6" s="10">
        <v>65.3</v>
      </c>
      <c r="E6" s="10">
        <v>69</v>
      </c>
      <c r="F6" s="10">
        <v>63</v>
      </c>
      <c r="G6" s="10">
        <v>55.8</v>
      </c>
      <c r="H6" s="10">
        <v>49.8</v>
      </c>
      <c r="I6" s="10">
        <v>44.5</v>
      </c>
      <c r="J6" s="11">
        <f>K6+3.1</f>
        <v>71.5</v>
      </c>
      <c r="K6" s="11">
        <v>68.400000000000006</v>
      </c>
    </row>
    <row r="7" spans="2:11" x14ac:dyDescent="0.2">
      <c r="B7" s="9" t="s">
        <v>62</v>
      </c>
      <c r="C7" s="10">
        <v>60</v>
      </c>
      <c r="D7" s="10">
        <v>69.5</v>
      </c>
      <c r="E7" s="10">
        <v>74.900000000000006</v>
      </c>
      <c r="F7" s="10">
        <v>71.900000000000006</v>
      </c>
      <c r="G7" s="10">
        <v>63.8</v>
      </c>
      <c r="H7" s="10">
        <v>57.3</v>
      </c>
      <c r="I7" s="10">
        <v>48.4</v>
      </c>
      <c r="J7" s="11">
        <f>K7+2.2</f>
        <v>77.7</v>
      </c>
      <c r="K7" s="11">
        <v>75.5</v>
      </c>
    </row>
    <row r="8" spans="2:11" x14ac:dyDescent="0.2">
      <c r="B8" s="9" t="s">
        <v>63</v>
      </c>
      <c r="C8" s="10">
        <v>64</v>
      </c>
      <c r="D8" s="10">
        <v>72.099999999999994</v>
      </c>
      <c r="E8" s="10">
        <v>79.599999999999994</v>
      </c>
      <c r="F8" s="10">
        <v>80.2</v>
      </c>
      <c r="G8" s="10">
        <v>72.900000000000006</v>
      </c>
      <c r="H8" s="10">
        <v>65.900000000000006</v>
      </c>
      <c r="I8" s="10">
        <v>54.8</v>
      </c>
      <c r="J8" s="11">
        <f>K8+1.2</f>
        <v>83.8</v>
      </c>
      <c r="K8" s="11">
        <v>82.6</v>
      </c>
    </row>
    <row r="9" spans="2:11" ht="13.5" thickBot="1" x14ac:dyDescent="0.25">
      <c r="B9" s="80" t="s">
        <v>64</v>
      </c>
      <c r="C9" s="81">
        <v>65</v>
      </c>
      <c r="D9" s="81">
        <v>73.099999999999994</v>
      </c>
      <c r="E9" s="81">
        <v>84</v>
      </c>
      <c r="F9" s="81">
        <v>89.3</v>
      </c>
      <c r="G9" s="81">
        <v>82.4</v>
      </c>
      <c r="H9" s="81">
        <v>74.900000000000006</v>
      </c>
      <c r="I9" s="82">
        <v>64.099999999999994</v>
      </c>
      <c r="J9" s="83">
        <f>K9+0.3</f>
        <v>91.2</v>
      </c>
      <c r="K9" s="83">
        <v>90.9</v>
      </c>
    </row>
    <row r="10" spans="2:11" ht="13.5" thickTop="1" x14ac:dyDescent="0.2">
      <c r="B10" s="9" t="s">
        <v>58</v>
      </c>
      <c r="C10" s="65">
        <v>63.100003960810952</v>
      </c>
      <c r="D10" s="65">
        <v>79.642208372414615</v>
      </c>
      <c r="E10" s="65">
        <v>80.663385901733378</v>
      </c>
      <c r="F10" s="65">
        <v>77.431217954874128</v>
      </c>
      <c r="G10" s="65">
        <v>72.413298159124636</v>
      </c>
      <c r="H10" s="65">
        <v>68.408761542773988</v>
      </c>
      <c r="I10" s="65">
        <v>63.573227937086997</v>
      </c>
      <c r="J10" s="78">
        <v>84.7</v>
      </c>
      <c r="K10" s="79">
        <v>82</v>
      </c>
    </row>
    <row r="11" spans="2:11" x14ac:dyDescent="0.2">
      <c r="B11" s="12"/>
      <c r="C11" s="13"/>
      <c r="D11" s="13"/>
      <c r="E11" s="13"/>
      <c r="F11" s="13"/>
      <c r="G11" s="13"/>
      <c r="H11" s="13"/>
      <c r="I11" s="13"/>
      <c r="J11" s="12"/>
      <c r="K11" s="12"/>
    </row>
    <row r="12" spans="2:11" x14ac:dyDescent="0.2">
      <c r="B12" s="7" t="s">
        <v>57</v>
      </c>
      <c r="C12" s="3" t="s">
        <v>2</v>
      </c>
      <c r="D12" s="3" t="s">
        <v>3</v>
      </c>
      <c r="E12" s="3" t="s">
        <v>4</v>
      </c>
      <c r="F12" s="3" t="s">
        <v>5</v>
      </c>
      <c r="G12" s="3" t="s">
        <v>6</v>
      </c>
      <c r="H12" s="3" t="s">
        <v>7</v>
      </c>
      <c r="I12" s="3" t="s">
        <v>8</v>
      </c>
      <c r="J12" s="8" t="s">
        <v>11</v>
      </c>
      <c r="K12" s="8" t="s">
        <v>12</v>
      </c>
    </row>
    <row r="13" spans="2:11" x14ac:dyDescent="0.2">
      <c r="B13" s="9" t="s">
        <v>61</v>
      </c>
      <c r="C13" s="77">
        <f t="shared" ref="C13:I13" si="0">C6+10*LOG10(4/(0.161*$C2/C4))+10*LOG10($C1)</f>
        <v>52.9317412396815</v>
      </c>
      <c r="D13" s="77">
        <f t="shared" si="0"/>
        <v>63.231741239681497</v>
      </c>
      <c r="E13" s="77">
        <f t="shared" si="0"/>
        <v>66.9317412396815</v>
      </c>
      <c r="F13" s="77">
        <f t="shared" si="0"/>
        <v>60.9317412396815</v>
      </c>
      <c r="G13" s="77">
        <f t="shared" si="0"/>
        <v>53.731741239681497</v>
      </c>
      <c r="H13" s="77">
        <f t="shared" si="0"/>
        <v>47.731741239681497</v>
      </c>
      <c r="I13" s="77">
        <f t="shared" si="0"/>
        <v>42.431741239681507</v>
      </c>
      <c r="J13" s="14">
        <f>(10*(LOG10(J15)))+120</f>
        <v>69.438411321243933</v>
      </c>
      <c r="K13" s="14">
        <f>(10*(LOG10(J17)))+120</f>
        <v>66.33025666349161</v>
      </c>
    </row>
    <row r="14" spans="2:11" hidden="1" x14ac:dyDescent="0.2">
      <c r="B14" s="9" t="s">
        <v>13</v>
      </c>
      <c r="C14" s="15">
        <f t="shared" ref="C14:I14" si="1">(POWER(10,(C13/10)))*(POWER(10,(-12)))</f>
        <v>1.9641476150114176E-7</v>
      </c>
      <c r="D14" s="15">
        <f t="shared" si="1"/>
        <v>2.104622087821134E-6</v>
      </c>
      <c r="E14" s="15">
        <f t="shared" si="1"/>
        <v>4.933715743629087E-6</v>
      </c>
      <c r="F14" s="15">
        <f t="shared" si="1"/>
        <v>1.2392933633347083E-6</v>
      </c>
      <c r="G14" s="15">
        <f t="shared" si="1"/>
        <v>2.3614248218668402E-7</v>
      </c>
      <c r="H14" s="15">
        <f t="shared" si="1"/>
        <v>5.9316309690772351E-8</v>
      </c>
      <c r="I14" s="15">
        <f t="shared" si="1"/>
        <v>1.7505484045120868E-8</v>
      </c>
      <c r="J14" s="16"/>
      <c r="K14" s="16"/>
    </row>
    <row r="15" spans="2:11" hidden="1" x14ac:dyDescent="0.2">
      <c r="B15" s="9" t="s">
        <v>14</v>
      </c>
      <c r="C15" s="15">
        <v>-16.100000000000001</v>
      </c>
      <c r="D15" s="15">
        <v>-8.6</v>
      </c>
      <c r="E15" s="15">
        <v>-3.2</v>
      </c>
      <c r="F15" s="15">
        <v>0</v>
      </c>
      <c r="G15" s="15">
        <v>1.2</v>
      </c>
      <c r="H15" s="15">
        <v>1</v>
      </c>
      <c r="I15" s="15">
        <v>-1.1000000000000001</v>
      </c>
      <c r="J15" s="17">
        <f>SUM(C14:I14)</f>
        <v>8.7870102322086477E-6</v>
      </c>
      <c r="K15" s="17"/>
    </row>
    <row r="16" spans="2:11" hidden="1" x14ac:dyDescent="0.2">
      <c r="B16" s="9" t="s">
        <v>15</v>
      </c>
      <c r="C16" s="15">
        <f t="shared" ref="C16:I16" si="2">C13+C15</f>
        <v>36.831741239681499</v>
      </c>
      <c r="D16" s="15">
        <f t="shared" si="2"/>
        <v>54.631741239681496</v>
      </c>
      <c r="E16" s="15">
        <f t="shared" si="2"/>
        <v>63.731741239681497</v>
      </c>
      <c r="F16" s="15">
        <f t="shared" si="2"/>
        <v>60.9317412396815</v>
      </c>
      <c r="G16" s="15">
        <f t="shared" si="2"/>
        <v>54.9317412396815</v>
      </c>
      <c r="H16" s="15">
        <f t="shared" si="2"/>
        <v>48.731741239681497</v>
      </c>
      <c r="I16" s="15">
        <f t="shared" si="2"/>
        <v>41.331741239681506</v>
      </c>
      <c r="J16" s="17"/>
      <c r="K16" s="17"/>
    </row>
    <row r="17" spans="2:22" hidden="1" x14ac:dyDescent="0.2">
      <c r="B17" s="18" t="s">
        <v>16</v>
      </c>
      <c r="C17" s="15">
        <f t="shared" ref="C17:I17" si="3">(POWER(10,(C16/10)))*(POWER(10,(-12)))</f>
        <v>4.8214106622900047E-9</v>
      </c>
      <c r="D17" s="15">
        <f t="shared" si="3"/>
        <v>2.9051872129639674E-7</v>
      </c>
      <c r="E17" s="15">
        <f t="shared" si="3"/>
        <v>2.361424821866843E-6</v>
      </c>
      <c r="F17" s="15">
        <f t="shared" si="3"/>
        <v>1.2392933633347083E-6</v>
      </c>
      <c r="G17" s="15">
        <f t="shared" si="3"/>
        <v>3.1129641840203277E-7</v>
      </c>
      <c r="H17" s="15">
        <f t="shared" si="3"/>
        <v>7.4674809603566E-8</v>
      </c>
      <c r="I17" s="15">
        <f t="shared" si="3"/>
        <v>1.3588581515214632E-8</v>
      </c>
      <c r="J17" s="17">
        <f>SUM(C17:I17)</f>
        <v>4.2956181266810517E-6</v>
      </c>
      <c r="K17" s="17"/>
    </row>
    <row r="18" spans="2:22" x14ac:dyDescent="0.2">
      <c r="B18" s="9" t="s">
        <v>62</v>
      </c>
      <c r="C18" s="76">
        <f t="shared" ref="C18:I18" si="4">C7+10*LOG10(4/(0.161*$C2/C4))+10*LOG10($C1)</f>
        <v>57.9317412396815</v>
      </c>
      <c r="D18" s="76">
        <f t="shared" si="4"/>
        <v>67.4317412396815</v>
      </c>
      <c r="E18" s="76">
        <f t="shared" si="4"/>
        <v>72.831741239681506</v>
      </c>
      <c r="F18" s="76">
        <f t="shared" si="4"/>
        <v>69.831741239681506</v>
      </c>
      <c r="G18" s="76">
        <f t="shared" si="4"/>
        <v>61.731741239681497</v>
      </c>
      <c r="H18" s="76">
        <f>H7+10*LOG10(4/(0.161*$C2/H4))+10*LOG10($C1)</f>
        <v>55.231741239681497</v>
      </c>
      <c r="I18" s="76">
        <f t="shared" si="4"/>
        <v>46.331741239681506</v>
      </c>
      <c r="J18" s="14">
        <f>(10*(LOG10(J20)))+120</f>
        <v>75.662923654776947</v>
      </c>
      <c r="K18" s="14">
        <f>(10*(LOG10(J22)))+120</f>
        <v>73.424978328416017</v>
      </c>
    </row>
    <row r="19" spans="2:22" hidden="1" x14ac:dyDescent="0.2">
      <c r="B19" s="9"/>
      <c r="C19" s="15">
        <f t="shared" ref="C19:I19" si="5">(POWER(10,(C18/10)))*(POWER(10,(-12)))</f>
        <v>6.2111801242236015E-7</v>
      </c>
      <c r="D19" s="15">
        <f t="shared" si="5"/>
        <v>5.5357201126319674E-6</v>
      </c>
      <c r="E19" s="15">
        <f t="shared" si="5"/>
        <v>1.919438156840739E-5</v>
      </c>
      <c r="F19" s="15">
        <f t="shared" si="5"/>
        <v>9.6199789994564321E-6</v>
      </c>
      <c r="G19" s="15">
        <f t="shared" si="5"/>
        <v>1.489958334794714E-6</v>
      </c>
      <c r="H19" s="15">
        <f t="shared" si="5"/>
        <v>3.3356012196910066E-7</v>
      </c>
      <c r="I19" s="15">
        <f t="shared" si="5"/>
        <v>4.2970867758940246E-8</v>
      </c>
      <c r="J19" s="16"/>
      <c r="K19" s="16"/>
      <c r="O19" s="63"/>
      <c r="P19" s="63"/>
      <c r="Q19" s="63"/>
      <c r="R19" s="63"/>
      <c r="S19" s="63"/>
      <c r="T19" s="63"/>
      <c r="U19" s="63"/>
      <c r="V19" s="63"/>
    </row>
    <row r="20" spans="2:22" hidden="1" x14ac:dyDescent="0.2">
      <c r="B20" s="9"/>
      <c r="C20" s="15">
        <v>-16.100000000000001</v>
      </c>
      <c r="D20" s="15">
        <v>-8.6</v>
      </c>
      <c r="E20" s="15">
        <v>-3.2</v>
      </c>
      <c r="F20" s="15">
        <v>0</v>
      </c>
      <c r="G20" s="15">
        <v>1.2</v>
      </c>
      <c r="H20" s="15">
        <v>1</v>
      </c>
      <c r="I20" s="15">
        <v>-1.1000000000000001</v>
      </c>
      <c r="J20" s="17">
        <f>SUM(C19:I19)</f>
        <v>3.6837688017440905E-5</v>
      </c>
      <c r="K20" s="17"/>
      <c r="O20" s="63"/>
      <c r="P20" s="63"/>
      <c r="Q20" s="63"/>
      <c r="R20" s="63"/>
      <c r="S20" s="63"/>
      <c r="T20" s="63"/>
      <c r="U20" s="63"/>
      <c r="V20" s="63"/>
    </row>
    <row r="21" spans="2:22" hidden="1" x14ac:dyDescent="0.2">
      <c r="B21" s="9"/>
      <c r="C21" s="15">
        <f t="shared" ref="C21:I21" si="6">C18+C20</f>
        <v>41.831741239681499</v>
      </c>
      <c r="D21" s="15">
        <f t="shared" si="6"/>
        <v>58.831741239681499</v>
      </c>
      <c r="E21" s="15">
        <f t="shared" si="6"/>
        <v>69.631741239681503</v>
      </c>
      <c r="F21" s="15">
        <f t="shared" si="6"/>
        <v>69.831741239681506</v>
      </c>
      <c r="G21" s="15">
        <f t="shared" si="6"/>
        <v>62.9317412396815</v>
      </c>
      <c r="H21" s="15">
        <f t="shared" si="6"/>
        <v>56.231741239681497</v>
      </c>
      <c r="I21" s="15">
        <f t="shared" si="6"/>
        <v>45.231741239681504</v>
      </c>
      <c r="J21" s="17"/>
      <c r="K21" s="17"/>
      <c r="O21" s="63"/>
      <c r="P21" s="63"/>
      <c r="Q21" s="63"/>
      <c r="R21" s="63"/>
      <c r="S21" s="63"/>
      <c r="T21" s="63"/>
      <c r="U21" s="63"/>
      <c r="V21" s="63"/>
    </row>
    <row r="22" spans="2:22" hidden="1" x14ac:dyDescent="0.2">
      <c r="B22" s="9"/>
      <c r="C22" s="15">
        <f t="shared" ref="C22:I22" si="7">(POWER(10,(C21/10)))*(POWER(10,(-12)))</f>
        <v>1.524663922785732E-8</v>
      </c>
      <c r="D22" s="15">
        <f t="shared" si="7"/>
        <v>7.6414209367228712E-7</v>
      </c>
      <c r="E22" s="15">
        <f t="shared" si="7"/>
        <v>9.1870086221627714E-6</v>
      </c>
      <c r="F22" s="15">
        <f t="shared" si="7"/>
        <v>9.6199789994564321E-6</v>
      </c>
      <c r="G22" s="15">
        <f t="shared" si="7"/>
        <v>1.9641476150114163E-6</v>
      </c>
      <c r="H22" s="15">
        <f t="shared" si="7"/>
        <v>4.1992731390806381E-7</v>
      </c>
      <c r="I22" s="15">
        <f t="shared" si="7"/>
        <v>3.3356012196910154E-8</v>
      </c>
      <c r="J22" s="17">
        <f>SUM(C22:I22)</f>
        <v>2.2003807295635739E-5</v>
      </c>
      <c r="K22" s="17"/>
      <c r="O22" s="63"/>
      <c r="P22" s="63"/>
      <c r="Q22" s="63"/>
      <c r="R22" s="63"/>
      <c r="S22" s="63"/>
      <c r="T22" s="63"/>
      <c r="U22" s="63"/>
      <c r="V22" s="63"/>
    </row>
    <row r="23" spans="2:22" x14ac:dyDescent="0.2">
      <c r="B23" s="9" t="s">
        <v>63</v>
      </c>
      <c r="C23" s="74">
        <f t="shared" ref="C23:I23" si="8">C8+10*LOG10(4/(0.161*$C2/C4))+10*LOG10($C1)</f>
        <v>61.9317412396815</v>
      </c>
      <c r="D23" s="74">
        <f t="shared" si="8"/>
        <v>70.031741239681494</v>
      </c>
      <c r="E23" s="74">
        <f t="shared" si="8"/>
        <v>77.531741239681494</v>
      </c>
      <c r="F23" s="74">
        <f t="shared" si="8"/>
        <v>78.131741239681503</v>
      </c>
      <c r="G23" s="74">
        <f t="shared" si="8"/>
        <v>70.831741239681506</v>
      </c>
      <c r="H23" s="74">
        <f t="shared" si="8"/>
        <v>63.831741239681506</v>
      </c>
      <c r="I23" s="74">
        <f t="shared" si="8"/>
        <v>52.731741239681497</v>
      </c>
      <c r="J23" s="14">
        <f>(10*(LOG10(J25)))+120</f>
        <v>81.703616178170435</v>
      </c>
      <c r="K23" s="14">
        <f>(10*(LOG10(J27)))+120</f>
        <v>80.520531164001568</v>
      </c>
    </row>
    <row r="24" spans="2:22" hidden="1" x14ac:dyDescent="0.2">
      <c r="B24" s="9"/>
      <c r="C24" s="15">
        <f t="shared" ref="C24:I24" si="9">(POWER(10,(C23/10)))*(POWER(10,(-12)))</f>
        <v>1.5601779077699274E-6</v>
      </c>
      <c r="D24" s="15">
        <f t="shared" si="9"/>
        <v>1.0073354641980919E-5</v>
      </c>
      <c r="E24" s="15">
        <f t="shared" si="9"/>
        <v>5.6646635984839051E-5</v>
      </c>
      <c r="F24" s="15">
        <f t="shared" si="9"/>
        <v>6.5039040251608794E-5</v>
      </c>
      <c r="G24" s="15">
        <f t="shared" si="9"/>
        <v>1.2110836023341917E-5</v>
      </c>
      <c r="H24" s="15">
        <f t="shared" si="9"/>
        <v>2.4164294720141726E-6</v>
      </c>
      <c r="I24" s="15">
        <f t="shared" si="9"/>
        <v>1.8757464101875866E-7</v>
      </c>
      <c r="J24" s="16"/>
      <c r="K24" s="16"/>
    </row>
    <row r="25" spans="2:22" hidden="1" x14ac:dyDescent="0.2">
      <c r="B25" s="9"/>
      <c r="C25" s="15">
        <v>-16.100000000000001</v>
      </c>
      <c r="D25" s="15">
        <v>-8.6</v>
      </c>
      <c r="E25" s="15">
        <v>-3.2</v>
      </c>
      <c r="F25" s="15">
        <v>0</v>
      </c>
      <c r="G25" s="15">
        <v>1.2</v>
      </c>
      <c r="H25" s="15">
        <v>1</v>
      </c>
      <c r="I25" s="15">
        <v>-1.1000000000000001</v>
      </c>
      <c r="J25" s="17">
        <f>SUM(C24:I24)</f>
        <v>1.4803404892257352E-4</v>
      </c>
      <c r="K25" s="17"/>
    </row>
    <row r="26" spans="2:22" hidden="1" x14ac:dyDescent="0.2">
      <c r="B26" s="9"/>
      <c r="C26" s="15">
        <f t="shared" ref="C26:I26" si="10">C23+C25</f>
        <v>45.831741239681499</v>
      </c>
      <c r="D26" s="15">
        <f t="shared" si="10"/>
        <v>61.431741239681493</v>
      </c>
      <c r="E26" s="15">
        <f t="shared" si="10"/>
        <v>74.331741239681492</v>
      </c>
      <c r="F26" s="15">
        <f t="shared" si="10"/>
        <v>78.131741239681503</v>
      </c>
      <c r="G26" s="15">
        <f t="shared" si="10"/>
        <v>72.031741239681509</v>
      </c>
      <c r="H26" s="15">
        <f t="shared" si="10"/>
        <v>64.831741239681506</v>
      </c>
      <c r="I26" s="15">
        <f t="shared" si="10"/>
        <v>51.631741239681496</v>
      </c>
      <c r="J26" s="17"/>
      <c r="K26" s="17"/>
    </row>
    <row r="27" spans="2:22" hidden="1" x14ac:dyDescent="0.2">
      <c r="B27" s="9"/>
      <c r="C27" s="15">
        <f t="shared" ref="C27:I27" si="11">(POWER(10,(C26/10)))*(POWER(10,(-12)))</f>
        <v>3.8297826202576559E-8</v>
      </c>
      <c r="D27" s="15">
        <f t="shared" si="11"/>
        <v>1.3905100239554903E-6</v>
      </c>
      <c r="E27" s="15">
        <f t="shared" si="11"/>
        <v>2.7112784611190388E-5</v>
      </c>
      <c r="F27" s="15">
        <f t="shared" si="11"/>
        <v>6.5039040251608794E-5</v>
      </c>
      <c r="G27" s="15">
        <f t="shared" si="11"/>
        <v>1.59651911973222E-5</v>
      </c>
      <c r="H27" s="15">
        <f t="shared" si="11"/>
        <v>3.0421044681270013E-6</v>
      </c>
      <c r="I27" s="15">
        <f t="shared" si="11"/>
        <v>1.4560427424347324E-7</v>
      </c>
      <c r="J27" s="17">
        <f>SUM(C27:I27)</f>
        <v>1.1273353265264991E-4</v>
      </c>
      <c r="K27" s="17"/>
    </row>
    <row r="28" spans="2:22" ht="13.5" thickBot="1" x14ac:dyDescent="0.25">
      <c r="B28" s="80" t="s">
        <v>64</v>
      </c>
      <c r="C28" s="84">
        <f t="shared" ref="C28:I28" si="12">C9+10*LOG10(4/(0.161*$C2/C4))+10*LOG10($C1)</f>
        <v>62.9317412396815</v>
      </c>
      <c r="D28" s="84">
        <f t="shared" si="12"/>
        <v>71.031741239681494</v>
      </c>
      <c r="E28" s="84">
        <f t="shared" si="12"/>
        <v>81.9317412396815</v>
      </c>
      <c r="F28" s="84">
        <f t="shared" si="12"/>
        <v>87.231741239681497</v>
      </c>
      <c r="G28" s="84">
        <f t="shared" si="12"/>
        <v>80.331741239681506</v>
      </c>
      <c r="H28" s="84">
        <f t="shared" si="12"/>
        <v>72.831741239681506</v>
      </c>
      <c r="I28" s="84">
        <f t="shared" si="12"/>
        <v>62.031741239681494</v>
      </c>
      <c r="J28" s="85">
        <f>(10*(LOG10(J30)))+120</f>
        <v>89.180563241682421</v>
      </c>
      <c r="K28" s="85">
        <f>(10*(LOG10(J32)))+120</f>
        <v>88.88080737218722</v>
      </c>
    </row>
    <row r="29" spans="2:22" hidden="1" x14ac:dyDescent="0.2">
      <c r="B29" s="9"/>
      <c r="C29" s="66">
        <f t="shared" ref="C29:I29" si="13">(POWER(10,(C28/10)))*(POWER(10,(-12)))</f>
        <v>1.9641476150114163E-6</v>
      </c>
      <c r="D29" s="66">
        <f t="shared" si="13"/>
        <v>1.268160214080455E-5</v>
      </c>
      <c r="E29" s="66">
        <f t="shared" si="13"/>
        <v>1.5601779077699282E-4</v>
      </c>
      <c r="F29" s="66">
        <f t="shared" si="13"/>
        <v>5.2865716658532711E-4</v>
      </c>
      <c r="G29" s="66">
        <f t="shared" si="13"/>
        <v>1.0793793967387459E-4</v>
      </c>
      <c r="H29" s="66">
        <f t="shared" si="13"/>
        <v>1.919438156840739E-5</v>
      </c>
      <c r="I29" s="66">
        <f t="shared" si="13"/>
        <v>1.5965191197322126E-6</v>
      </c>
      <c r="J29" s="67"/>
      <c r="K29" s="67"/>
    </row>
    <row r="30" spans="2:22" hidden="1" x14ac:dyDescent="0.2">
      <c r="B30" s="64"/>
      <c r="C30" s="19">
        <v>-16.100000000000001</v>
      </c>
      <c r="D30" s="19">
        <v>-8.6</v>
      </c>
      <c r="E30" s="19">
        <v>-3.2</v>
      </c>
      <c r="F30" s="19">
        <v>0</v>
      </c>
      <c r="G30" s="19">
        <v>1.2</v>
      </c>
      <c r="H30" s="19">
        <v>1</v>
      </c>
      <c r="I30" s="19">
        <v>-1.1000000000000001</v>
      </c>
      <c r="J30" s="21">
        <f>SUM(C29:I29)</f>
        <v>8.2804954748015005E-4</v>
      </c>
      <c r="K30" s="21"/>
    </row>
    <row r="31" spans="2:22" hidden="1" x14ac:dyDescent="0.2">
      <c r="B31" s="9"/>
      <c r="C31" s="19">
        <f t="shared" ref="C31:I31" si="14">C28+C30</f>
        <v>46.831741239681499</v>
      </c>
      <c r="D31" s="19">
        <f t="shared" si="14"/>
        <v>62.431741239681493</v>
      </c>
      <c r="E31" s="19">
        <f t="shared" si="14"/>
        <v>78.731741239681497</v>
      </c>
      <c r="F31" s="19">
        <f t="shared" si="14"/>
        <v>87.231741239681497</v>
      </c>
      <c r="G31" s="19">
        <f t="shared" si="14"/>
        <v>81.531741239681509</v>
      </c>
      <c r="H31" s="19">
        <f t="shared" si="14"/>
        <v>73.831741239681506</v>
      </c>
      <c r="I31" s="19">
        <f t="shared" si="14"/>
        <v>60.931741239681493</v>
      </c>
      <c r="J31" s="21"/>
      <c r="K31" s="21"/>
    </row>
    <row r="32" spans="2:22" hidden="1" x14ac:dyDescent="0.2">
      <c r="B32" s="9"/>
      <c r="C32" s="19">
        <f t="shared" ref="C32:I32" si="15">(POWER(10,(C31/10)))*(POWER(10,(-12)))</f>
        <v>4.8214106622900093E-8</v>
      </c>
      <c r="D32" s="19">
        <f t="shared" si="15"/>
        <v>1.7505484045120814E-6</v>
      </c>
      <c r="E32" s="19">
        <f t="shared" si="15"/>
        <v>7.467480960356611E-5</v>
      </c>
      <c r="F32" s="19">
        <f t="shared" si="15"/>
        <v>5.2865716658532711E-4</v>
      </c>
      <c r="G32" s="19">
        <f t="shared" si="15"/>
        <v>1.4228991632098001E-4</v>
      </c>
      <c r="H32" s="19">
        <f t="shared" si="15"/>
        <v>2.4164294720141708E-5</v>
      </c>
      <c r="I32" s="19">
        <f t="shared" si="15"/>
        <v>1.2392933633347062E-6</v>
      </c>
      <c r="J32" s="21">
        <f>SUM(C32:I32)</f>
        <v>7.7282424310448465E-4</v>
      </c>
      <c r="K32" s="21"/>
    </row>
    <row r="33" spans="2:26" ht="13.5" thickTop="1" x14ac:dyDescent="0.2">
      <c r="B33" s="9" t="s">
        <v>58</v>
      </c>
      <c r="C33" s="75">
        <f t="shared" ref="C33:I33" si="16">C10+10*LOG10(4/(0.161*$C2/C4))+10*LOG10($C1)</f>
        <v>61.031745200492452</v>
      </c>
      <c r="D33" s="75">
        <f t="shared" si="16"/>
        <v>77.573949612096115</v>
      </c>
      <c r="E33" s="75">
        <f t="shared" si="16"/>
        <v>78.595127141414878</v>
      </c>
      <c r="F33" s="75">
        <f t="shared" si="16"/>
        <v>75.362959194555629</v>
      </c>
      <c r="G33" s="75">
        <f t="shared" si="16"/>
        <v>70.345039398806136</v>
      </c>
      <c r="H33" s="75">
        <f t="shared" si="16"/>
        <v>66.340502782455488</v>
      </c>
      <c r="I33" s="75">
        <f t="shared" si="16"/>
        <v>61.504969176768498</v>
      </c>
      <c r="J33" s="14">
        <f>(10*(LOG10(J35)))+120</f>
        <v>82.594897267817572</v>
      </c>
      <c r="K33" s="14">
        <f>(10*(LOG10(J37)))+120</f>
        <v>79.900364328273682</v>
      </c>
    </row>
    <row r="34" spans="2:26" hidden="1" x14ac:dyDescent="0.2">
      <c r="C34" s="15">
        <f t="shared" ref="C34" si="17">(POWER(10,(C33/10)))*(POWER(10,(-12)))</f>
        <v>1.2681613706563184E-6</v>
      </c>
      <c r="D34" s="15">
        <f t="shared" ref="D34" si="18">(POWER(10,(D33/10)))*(POWER(10,(-12)))</f>
        <v>5.7199859391038481E-5</v>
      </c>
      <c r="E34" s="15">
        <f t="shared" ref="E34" si="19">(POWER(10,(E33/10)))*(POWER(10,(-12)))</f>
        <v>7.2362358633479192E-5</v>
      </c>
      <c r="F34" s="15">
        <f t="shared" ref="F34" si="20">(POWER(10,(F33/10)))*(POWER(10,(-12)))</f>
        <v>3.4379212109203334E-5</v>
      </c>
      <c r="G34" s="15">
        <f t="shared" ref="G34" si="21">(POWER(10,(G33/10)))*(POWER(10,(-12)))</f>
        <v>1.082689537145188E-5</v>
      </c>
      <c r="H34" s="15">
        <f t="shared" ref="H34" si="22">(POWER(10,(H33/10)))*(POWER(10,(-12)))</f>
        <v>4.3057645541623393E-6</v>
      </c>
      <c r="I34" s="15">
        <f t="shared" ref="I34" si="23">(POWER(10,(I33/10)))*(POWER(10,(-12)))</f>
        <v>1.414154688338437E-6</v>
      </c>
      <c r="J34" s="17"/>
      <c r="K34" s="17"/>
    </row>
    <row r="35" spans="2:26" hidden="1" x14ac:dyDescent="0.2">
      <c r="C35" s="15">
        <v>-16.100000000000001</v>
      </c>
      <c r="D35" s="15">
        <v>-8.6</v>
      </c>
      <c r="E35" s="15">
        <v>-3.2</v>
      </c>
      <c r="F35" s="15">
        <v>0</v>
      </c>
      <c r="G35" s="15">
        <v>1.2</v>
      </c>
      <c r="H35" s="15">
        <v>1</v>
      </c>
      <c r="I35" s="15">
        <v>-1.1000000000000001</v>
      </c>
      <c r="J35" s="17">
        <f>SUM(C34:I34)</f>
        <v>1.8175640611832998E-4</v>
      </c>
      <c r="K35" s="17"/>
    </row>
    <row r="36" spans="2:26" hidden="1" x14ac:dyDescent="0.2">
      <c r="C36" s="62">
        <f>C33+C35</f>
        <v>44.93174520049245</v>
      </c>
      <c r="D36" s="62">
        <f t="shared" ref="D36:I36" si="24">D33+D35</f>
        <v>68.973949612096121</v>
      </c>
      <c r="E36" s="62">
        <f t="shared" si="24"/>
        <v>75.395127141414875</v>
      </c>
      <c r="F36" s="62">
        <f t="shared" si="24"/>
        <v>75.362959194555629</v>
      </c>
      <c r="G36" s="62">
        <f t="shared" si="24"/>
        <v>71.545039398806139</v>
      </c>
      <c r="H36" s="62">
        <f t="shared" si="24"/>
        <v>67.340502782455488</v>
      </c>
      <c r="I36" s="62">
        <f t="shared" si="24"/>
        <v>60.404969176768496</v>
      </c>
      <c r="J36" s="17"/>
      <c r="K36" s="17"/>
    </row>
    <row r="37" spans="2:26" hidden="1" x14ac:dyDescent="0.2">
      <c r="C37" s="15">
        <f>(POWER(10,(C36/10)))*(POWER(10,(-12)))</f>
        <v>3.1129670230774115E-8</v>
      </c>
      <c r="D37" s="15">
        <f t="shared" ref="D37:I37" si="25">(POWER(10,(D36/10)))*(POWER(10,(-12)))</f>
        <v>7.8957785840887022E-6</v>
      </c>
      <c r="E37" s="15">
        <f t="shared" si="25"/>
        <v>3.4634802393426002E-5</v>
      </c>
      <c r="F37" s="15">
        <f t="shared" si="25"/>
        <v>3.4379212109203334E-5</v>
      </c>
      <c r="G37" s="15">
        <f t="shared" si="25"/>
        <v>1.4272627781061651E-5</v>
      </c>
      <c r="H37" s="15">
        <f t="shared" si="25"/>
        <v>5.4206364144375556E-6</v>
      </c>
      <c r="I37" s="15">
        <f t="shared" si="25"/>
        <v>1.0977334992896552E-6</v>
      </c>
      <c r="J37" s="17">
        <f>SUM(C37:I37)</f>
        <v>9.7731920451737687E-5</v>
      </c>
      <c r="K37" s="17"/>
    </row>
    <row r="38" spans="2:26" hidden="1" x14ac:dyDescent="0.2"/>
    <row r="40" spans="2:26" x14ac:dyDescent="0.2">
      <c r="R40" s="63"/>
      <c r="S40" s="69"/>
      <c r="T40" s="69"/>
      <c r="U40" s="69"/>
      <c r="V40" s="69"/>
      <c r="W40" s="69"/>
      <c r="X40" s="69"/>
      <c r="Y40" s="69"/>
      <c r="Z40" s="63"/>
    </row>
    <row r="41" spans="2:26" x14ac:dyDescent="0.2">
      <c r="R41" s="63"/>
      <c r="S41" s="63"/>
      <c r="T41" s="63"/>
      <c r="U41" s="63"/>
      <c r="V41" s="63"/>
      <c r="W41" s="63"/>
      <c r="X41" s="63"/>
      <c r="Y41" s="63"/>
      <c r="Z41" s="63"/>
    </row>
    <row r="42" spans="2:26" x14ac:dyDescent="0.2">
      <c r="R42" s="63"/>
      <c r="S42" s="63"/>
      <c r="T42" s="63"/>
      <c r="U42" s="63"/>
      <c r="V42" s="63"/>
      <c r="W42" s="63"/>
      <c r="X42" s="63"/>
      <c r="Y42" s="63"/>
      <c r="Z42" s="63"/>
    </row>
    <row r="43" spans="2:26" x14ac:dyDescent="0.2">
      <c r="S43" s="70"/>
      <c r="T43" s="70"/>
      <c r="U43" s="70"/>
      <c r="V43" s="70"/>
      <c r="W43" s="70"/>
      <c r="X43" s="70"/>
      <c r="Y43" s="70"/>
    </row>
    <row r="45" spans="2:26" x14ac:dyDescent="0.2">
      <c r="S45" s="63"/>
      <c r="T45" s="63"/>
      <c r="U45" s="63"/>
      <c r="V45" s="63"/>
      <c r="W45" s="63"/>
      <c r="X45" s="63"/>
      <c r="Y45" s="63"/>
      <c r="Z45" s="63"/>
    </row>
    <row r="46" spans="2:26" x14ac:dyDescent="0.2">
      <c r="S46" s="63"/>
      <c r="T46" s="63"/>
      <c r="U46" s="63"/>
      <c r="V46" s="63"/>
      <c r="W46" s="63"/>
      <c r="X46" s="63"/>
      <c r="Y46" s="63"/>
    </row>
    <row r="47" spans="2:26" x14ac:dyDescent="0.2">
      <c r="S47" s="68"/>
      <c r="T47" s="68"/>
      <c r="U47" s="68"/>
      <c r="V47" s="68"/>
      <c r="W47" s="68"/>
      <c r="X47" s="68"/>
      <c r="Y47" s="68"/>
      <c r="Z47" s="63"/>
    </row>
    <row r="48" spans="2:26" x14ac:dyDescent="0.2">
      <c r="S48" s="68"/>
      <c r="T48" s="68"/>
      <c r="U48" s="68"/>
      <c r="V48" s="68"/>
      <c r="W48" s="68"/>
      <c r="X48" s="68"/>
      <c r="Y48" s="68"/>
      <c r="Z48" s="63"/>
    </row>
    <row r="49" spans="2:26" x14ac:dyDescent="0.2">
      <c r="S49" s="71"/>
      <c r="T49" s="71"/>
      <c r="U49" s="71"/>
      <c r="V49" s="71"/>
      <c r="W49" s="71"/>
      <c r="X49" s="71"/>
      <c r="Y49" s="71"/>
      <c r="Z49" s="72"/>
    </row>
    <row r="50" spans="2:26" x14ac:dyDescent="0.2">
      <c r="W50" s="63"/>
    </row>
    <row r="52" spans="2:26" x14ac:dyDescent="0.2">
      <c r="P52" s="63"/>
      <c r="Q52" s="63"/>
      <c r="R52" s="63"/>
      <c r="S52" s="63"/>
      <c r="T52" s="63"/>
      <c r="U52" s="63"/>
      <c r="V52" s="63"/>
      <c r="W52" s="63"/>
    </row>
    <row r="53" spans="2:26" x14ac:dyDescent="0.2">
      <c r="P53" s="63"/>
      <c r="Q53" s="63"/>
      <c r="R53" s="63"/>
      <c r="S53" s="63"/>
      <c r="T53" s="63"/>
      <c r="U53" s="63"/>
      <c r="V53" s="63"/>
      <c r="W53" s="63"/>
    </row>
    <row r="54" spans="2:26" x14ac:dyDescent="0.2">
      <c r="P54" s="63"/>
      <c r="Q54" s="63"/>
      <c r="R54" s="63"/>
      <c r="S54" s="63"/>
      <c r="T54" s="63"/>
      <c r="U54" s="63"/>
      <c r="V54" s="63"/>
      <c r="W54" s="63"/>
    </row>
    <row r="55" spans="2:26" x14ac:dyDescent="0.2">
      <c r="P55" s="63"/>
      <c r="Q55" s="63"/>
      <c r="R55" s="63"/>
      <c r="S55" s="63"/>
      <c r="T55" s="63"/>
      <c r="U55" s="63"/>
      <c r="V55" s="63"/>
      <c r="W55" s="63"/>
    </row>
    <row r="56" spans="2:26" x14ac:dyDescent="0.2">
      <c r="W56" s="63"/>
    </row>
    <row r="58" spans="2:26" ht="27" customHeight="1" x14ac:dyDescent="0.2"/>
    <row r="59" spans="2:26" ht="12.75" customHeight="1" x14ac:dyDescent="0.2">
      <c r="B59" s="87" t="s">
        <v>17</v>
      </c>
      <c r="C59" s="88" t="s">
        <v>18</v>
      </c>
      <c r="D59" s="88"/>
      <c r="E59" s="88"/>
      <c r="F59" s="88"/>
      <c r="G59" s="88"/>
      <c r="H59" s="88"/>
      <c r="I59" s="88"/>
      <c r="J59" s="88"/>
      <c r="K59" s="88"/>
    </row>
    <row r="60" spans="2:26" x14ac:dyDescent="0.2">
      <c r="B60" s="87"/>
      <c r="C60" s="88"/>
      <c r="D60" s="88"/>
      <c r="E60" s="88"/>
      <c r="F60" s="88"/>
      <c r="G60" s="88"/>
      <c r="H60" s="88"/>
      <c r="I60" s="88"/>
      <c r="J60" s="88"/>
      <c r="K60" s="88"/>
    </row>
    <row r="61" spans="2:26" x14ac:dyDescent="0.2">
      <c r="B61" s="87"/>
      <c r="C61" s="88"/>
      <c r="D61" s="88"/>
      <c r="E61" s="88"/>
      <c r="F61" s="88"/>
      <c r="G61" s="88"/>
      <c r="H61" s="88"/>
      <c r="I61" s="88"/>
      <c r="J61" s="88"/>
      <c r="K61" s="88"/>
    </row>
    <row r="62" spans="2:26" ht="33" customHeight="1" x14ac:dyDescent="0.2">
      <c r="B62" s="87"/>
      <c r="C62" s="88"/>
      <c r="D62" s="88"/>
      <c r="E62" s="88"/>
      <c r="F62" s="88"/>
      <c r="G62" s="88"/>
      <c r="H62" s="88"/>
      <c r="I62" s="88"/>
      <c r="J62" s="88"/>
      <c r="K62" s="88"/>
    </row>
    <row r="63" spans="2:26" ht="141" customHeight="1" x14ac:dyDescent="0.2">
      <c r="B63" s="89" t="s">
        <v>59</v>
      </c>
      <c r="C63" s="89"/>
      <c r="D63" s="89"/>
      <c r="E63" s="89"/>
      <c r="F63" s="89"/>
      <c r="G63" s="89"/>
      <c r="H63" s="89"/>
      <c r="I63" s="89"/>
      <c r="J63" s="89"/>
      <c r="K63" s="89"/>
    </row>
    <row r="73" spans="12:12" x14ac:dyDescent="0.2">
      <c r="L73" s="22"/>
    </row>
  </sheetData>
  <sheetProtection sheet="1" objects="1" scenarios="1"/>
  <mergeCells count="4">
    <mergeCell ref="D1:I1"/>
    <mergeCell ref="B59:B62"/>
    <mergeCell ref="C59:K62"/>
    <mergeCell ref="B63:K63"/>
  </mergeCells>
  <dataValidations count="1">
    <dataValidation type="decimal" operator="greaterThan" allowBlank="1" showErrorMessage="1" errorTitle="Invalid input!" error="Number hast to be &gt; 0!" sqref="C1:C2 C4:I4" xr:uid="{00000000-0002-0000-0000-000000000000}">
      <formula1>0</formula1>
      <formula2>0</formula2>
    </dataValidation>
  </dataValidations>
  <pageMargins left="0.78749999999999998" right="0.78749999999999998" top="1.0249999999999999" bottom="1.0249999999999999" header="0.78749999999999998" footer="0.78749999999999998"/>
  <pageSetup paperSize="9" orientation="portrait" useFirstPageNumber="1" horizontalDpi="300" verticalDpi="300" r:id="rId1"/>
  <headerFooter>
    <oddHeader>&amp;C&amp;A</oddHeader>
    <oddFooter>&amp;CPage &amp;P</oddFooter>
  </headerFooter>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K45"/>
  <sheetViews>
    <sheetView zoomScale="85" zoomScaleNormal="85" workbookViewId="0">
      <selection activeCell="O40" sqref="O40"/>
    </sheetView>
  </sheetViews>
  <sheetFormatPr baseColWidth="10" defaultColWidth="11.5703125" defaultRowHeight="12.75" x14ac:dyDescent="0.2"/>
  <cols>
    <col min="1" max="1" width="5" customWidth="1"/>
    <col min="2" max="2" width="33.7109375" customWidth="1"/>
    <col min="10" max="11" width="9" customWidth="1"/>
  </cols>
  <sheetData>
    <row r="1" spans="2:11" ht="15" x14ac:dyDescent="0.25">
      <c r="B1" t="s">
        <v>19</v>
      </c>
      <c r="C1" s="2">
        <v>1</v>
      </c>
      <c r="D1" s="90" t="s">
        <v>20</v>
      </c>
      <c r="E1" s="90"/>
      <c r="F1" s="90"/>
      <c r="G1" s="90"/>
      <c r="H1" s="90"/>
      <c r="I1" s="90"/>
    </row>
    <row r="2" spans="2:11" x14ac:dyDescent="0.2">
      <c r="B2" t="s">
        <v>0</v>
      </c>
      <c r="C2" s="2">
        <v>1000</v>
      </c>
    </row>
    <row r="3" spans="2:11" x14ac:dyDescent="0.2">
      <c r="B3" t="s">
        <v>21</v>
      </c>
      <c r="C3" s="23" t="s">
        <v>2</v>
      </c>
      <c r="D3" s="23" t="s">
        <v>3</v>
      </c>
      <c r="E3" s="23" t="s">
        <v>4</v>
      </c>
      <c r="F3" s="23" t="s">
        <v>5</v>
      </c>
      <c r="G3" s="23" t="s">
        <v>6</v>
      </c>
      <c r="H3" s="23" t="s">
        <v>7</v>
      </c>
      <c r="I3" s="23" t="s">
        <v>8</v>
      </c>
      <c r="J3" s="24"/>
    </row>
    <row r="4" spans="2:11" x14ac:dyDescent="0.2">
      <c r="B4" t="s">
        <v>9</v>
      </c>
      <c r="C4" s="5">
        <v>1</v>
      </c>
      <c r="D4" s="5">
        <v>1</v>
      </c>
      <c r="E4" s="5">
        <v>1</v>
      </c>
      <c r="F4" s="5">
        <v>1</v>
      </c>
      <c r="G4" s="5">
        <v>1</v>
      </c>
      <c r="H4" s="5">
        <v>1</v>
      </c>
      <c r="I4" s="5">
        <v>1</v>
      </c>
      <c r="J4" s="25"/>
    </row>
    <row r="5" spans="2:11" x14ac:dyDescent="0.2">
      <c r="B5" s="26" t="s">
        <v>21</v>
      </c>
      <c r="C5" s="23" t="s">
        <v>2</v>
      </c>
      <c r="D5" s="23" t="s">
        <v>3</v>
      </c>
      <c r="E5" s="23" t="s">
        <v>4</v>
      </c>
      <c r="F5" s="23" t="s">
        <v>5</v>
      </c>
      <c r="G5" s="23" t="s">
        <v>6</v>
      </c>
      <c r="H5" s="23" t="s">
        <v>7</v>
      </c>
      <c r="I5" s="23" t="s">
        <v>8</v>
      </c>
      <c r="J5" s="27" t="s">
        <v>11</v>
      </c>
      <c r="K5" s="27" t="s">
        <v>12</v>
      </c>
    </row>
    <row r="6" spans="2:11" ht="14.25" x14ac:dyDescent="0.25">
      <c r="B6" s="26" t="s">
        <v>22</v>
      </c>
      <c r="C6" s="28">
        <v>111.5</v>
      </c>
      <c r="D6" s="28">
        <v>111.5</v>
      </c>
      <c r="E6" s="28">
        <v>111.5</v>
      </c>
      <c r="F6" s="28">
        <v>111.5</v>
      </c>
      <c r="G6" s="28">
        <v>111.5</v>
      </c>
      <c r="H6" s="28">
        <v>111.5</v>
      </c>
      <c r="I6" s="28">
        <v>111.5</v>
      </c>
      <c r="J6" s="29">
        <f>(10*(LOG10(J8)))+120</f>
        <v>119.95098040014258</v>
      </c>
      <c r="K6" s="29">
        <f>(10*(LOG10(J10)))+120</f>
        <v>118.48504614815087</v>
      </c>
    </row>
    <row r="7" spans="2:11" hidden="1" x14ac:dyDescent="0.2">
      <c r="B7" s="26"/>
      <c r="C7" s="19">
        <f t="shared" ref="C7:I7" si="0">(POWER(10,(C6/10)))*(POWER(10,(-12)))</f>
        <v>0.14125375446227595</v>
      </c>
      <c r="D7" s="19">
        <f t="shared" si="0"/>
        <v>0.14125375446227595</v>
      </c>
      <c r="E7" s="19">
        <f t="shared" si="0"/>
        <v>0.14125375446227595</v>
      </c>
      <c r="F7" s="19">
        <f t="shared" si="0"/>
        <v>0.14125375446227595</v>
      </c>
      <c r="G7" s="19">
        <f t="shared" si="0"/>
        <v>0.14125375446227595</v>
      </c>
      <c r="H7" s="19">
        <f t="shared" si="0"/>
        <v>0.14125375446227595</v>
      </c>
      <c r="I7" s="19">
        <f t="shared" si="0"/>
        <v>0.14125375446227595</v>
      </c>
      <c r="J7" s="20"/>
      <c r="K7" s="20"/>
    </row>
    <row r="8" spans="2:11" hidden="1" x14ac:dyDescent="0.2">
      <c r="B8" s="26"/>
      <c r="C8" s="19">
        <v>-16.100000000000001</v>
      </c>
      <c r="D8" s="19">
        <v>-8.6</v>
      </c>
      <c r="E8" s="19">
        <v>-3.2</v>
      </c>
      <c r="F8" s="19">
        <v>0</v>
      </c>
      <c r="G8" s="19">
        <v>1.2</v>
      </c>
      <c r="H8" s="19">
        <v>1</v>
      </c>
      <c r="I8" s="19">
        <v>-1.1000000000000001</v>
      </c>
      <c r="J8" s="21">
        <f>SUM(C7:I7)</f>
        <v>0.98877628123593164</v>
      </c>
      <c r="K8" s="21"/>
    </row>
    <row r="9" spans="2:11" hidden="1" x14ac:dyDescent="0.2">
      <c r="B9" s="26"/>
      <c r="C9" s="19">
        <f t="shared" ref="C9:I9" si="1">C6+C8</f>
        <v>95.4</v>
      </c>
      <c r="D9" s="19">
        <f t="shared" si="1"/>
        <v>102.9</v>
      </c>
      <c r="E9" s="19">
        <f t="shared" si="1"/>
        <v>108.3</v>
      </c>
      <c r="F9" s="19">
        <f t="shared" si="1"/>
        <v>111.5</v>
      </c>
      <c r="G9" s="19">
        <f t="shared" si="1"/>
        <v>112.7</v>
      </c>
      <c r="H9" s="19">
        <f t="shared" si="1"/>
        <v>112.5</v>
      </c>
      <c r="I9" s="19">
        <f t="shared" si="1"/>
        <v>110.4</v>
      </c>
      <c r="J9" s="21"/>
      <c r="K9" s="21"/>
    </row>
    <row r="10" spans="2:11" hidden="1" x14ac:dyDescent="0.2">
      <c r="B10" s="26"/>
      <c r="C10" s="19">
        <f t="shared" ref="C10:I10" si="2">(POWER(10,(C9/10)))*(POWER(10,(-12)))</f>
        <v>3.4673685045253327E-3</v>
      </c>
      <c r="D10" s="19">
        <f t="shared" si="2"/>
        <v>1.9498445997580546E-2</v>
      </c>
      <c r="E10" s="19">
        <f t="shared" si="2"/>
        <v>6.7608297539198392E-2</v>
      </c>
      <c r="F10" s="19">
        <f t="shared" si="2"/>
        <v>0.14125375446227595</v>
      </c>
      <c r="G10" s="19">
        <f t="shared" si="2"/>
        <v>0.18620871366628719</v>
      </c>
      <c r="H10" s="19">
        <f t="shared" si="2"/>
        <v>0.17782794100389276</v>
      </c>
      <c r="I10" s="19">
        <f t="shared" si="2"/>
        <v>0.10964781961431902</v>
      </c>
      <c r="J10" s="21">
        <f>SUM(C10:I10)</f>
        <v>0.70551234078807923</v>
      </c>
      <c r="K10" s="21"/>
    </row>
    <row r="11" spans="2:11" x14ac:dyDescent="0.2">
      <c r="B11" s="30"/>
      <c r="C11" s="31"/>
      <c r="D11" s="31"/>
      <c r="E11" s="31"/>
      <c r="F11" s="31"/>
      <c r="G11" s="31"/>
      <c r="H11" s="31"/>
      <c r="I11" s="31"/>
      <c r="J11" s="30"/>
      <c r="K11" s="30"/>
    </row>
    <row r="12" spans="2:11" x14ac:dyDescent="0.2">
      <c r="B12" s="32" t="s">
        <v>23</v>
      </c>
      <c r="C12" s="23" t="s">
        <v>2</v>
      </c>
      <c r="D12" s="23" t="s">
        <v>3</v>
      </c>
      <c r="E12" s="23" t="s">
        <v>4</v>
      </c>
      <c r="F12" s="23" t="s">
        <v>5</v>
      </c>
      <c r="G12" s="23" t="s">
        <v>10</v>
      </c>
      <c r="H12" s="23" t="s">
        <v>7</v>
      </c>
      <c r="I12" s="23" t="s">
        <v>8</v>
      </c>
      <c r="J12" s="27" t="s">
        <v>11</v>
      </c>
      <c r="K12" s="27" t="s">
        <v>12</v>
      </c>
    </row>
    <row r="13" spans="2:11" x14ac:dyDescent="0.2">
      <c r="B13" s="33" t="s">
        <v>24</v>
      </c>
      <c r="C13" s="34">
        <f t="shared" ref="C13:I13" si="3">C6+10*LOG10(4/(0.161*$C2/C4))+10*LOG10($C1)</f>
        <v>95.452341152961125</v>
      </c>
      <c r="D13" s="34">
        <f t="shared" si="3"/>
        <v>95.452341152961125</v>
      </c>
      <c r="E13" s="34">
        <f t="shared" si="3"/>
        <v>95.452341152961125</v>
      </c>
      <c r="F13" s="34">
        <f t="shared" si="3"/>
        <v>95.452341152961125</v>
      </c>
      <c r="G13" s="34">
        <f t="shared" si="3"/>
        <v>95.452341152961125</v>
      </c>
      <c r="H13" s="34">
        <f t="shared" si="3"/>
        <v>95.452341152961125</v>
      </c>
      <c r="I13" s="34">
        <f t="shared" si="3"/>
        <v>95.452341152961125</v>
      </c>
      <c r="J13" s="35">
        <f>(10*(LOG10(J15)))+120</f>
        <v>103.90332155310369</v>
      </c>
      <c r="K13" s="35">
        <f>(10*(LOG10(J17)))+120</f>
        <v>102.437387301112</v>
      </c>
    </row>
    <row r="14" spans="2:11" hidden="1" x14ac:dyDescent="0.2">
      <c r="B14" s="36" t="s">
        <v>16</v>
      </c>
      <c r="C14" s="19">
        <f t="shared" ref="C14:I14" si="4">(POWER(10,(C13/10)))*(POWER(10,(-12)))</f>
        <v>3.5094100487521908E-3</v>
      </c>
      <c r="D14" s="19">
        <f t="shared" si="4"/>
        <v>3.5094100487521908E-3</v>
      </c>
      <c r="E14" s="19">
        <f t="shared" si="4"/>
        <v>3.5094100487521908E-3</v>
      </c>
      <c r="F14" s="19">
        <f t="shared" si="4"/>
        <v>3.5094100487521908E-3</v>
      </c>
      <c r="G14" s="19">
        <f t="shared" si="4"/>
        <v>3.5094100487521908E-3</v>
      </c>
      <c r="H14" s="19">
        <f t="shared" si="4"/>
        <v>3.5094100487521908E-3</v>
      </c>
      <c r="I14" s="19">
        <f t="shared" si="4"/>
        <v>3.5094100487521908E-3</v>
      </c>
      <c r="J14" s="20"/>
      <c r="K14" s="20"/>
    </row>
    <row r="15" spans="2:11" hidden="1" x14ac:dyDescent="0.2">
      <c r="B15" s="36" t="s">
        <v>25</v>
      </c>
      <c r="C15" s="19">
        <v>-16.100000000000001</v>
      </c>
      <c r="D15" s="19">
        <v>-8.6</v>
      </c>
      <c r="E15" s="19">
        <v>-3.2</v>
      </c>
      <c r="F15" s="19">
        <v>0</v>
      </c>
      <c r="G15" s="19">
        <v>1.2</v>
      </c>
      <c r="H15" s="19">
        <v>1</v>
      </c>
      <c r="I15" s="19">
        <v>-1.1000000000000001</v>
      </c>
      <c r="J15" s="21">
        <f>SUM(C14:I14)</f>
        <v>2.4565870341265336E-2</v>
      </c>
      <c r="K15" s="21"/>
    </row>
    <row r="16" spans="2:11" hidden="1" x14ac:dyDescent="0.2">
      <c r="B16" s="36" t="s">
        <v>26</v>
      </c>
      <c r="C16" s="19">
        <f t="shared" ref="C16:I16" si="5">C13+C15</f>
        <v>79.352341152961117</v>
      </c>
      <c r="D16" s="19">
        <f t="shared" si="5"/>
        <v>86.852341152961131</v>
      </c>
      <c r="E16" s="19">
        <f t="shared" si="5"/>
        <v>92.252341152961122</v>
      </c>
      <c r="F16" s="19">
        <f t="shared" si="5"/>
        <v>95.452341152961125</v>
      </c>
      <c r="G16" s="19">
        <f t="shared" si="5"/>
        <v>96.652341152961128</v>
      </c>
      <c r="H16" s="19">
        <f t="shared" si="5"/>
        <v>96.452341152961125</v>
      </c>
      <c r="I16" s="19">
        <f t="shared" si="5"/>
        <v>94.352341152961131</v>
      </c>
      <c r="J16" s="21"/>
      <c r="K16" s="21"/>
    </row>
    <row r="17" spans="2:11" hidden="1" x14ac:dyDescent="0.2">
      <c r="B17" s="36" t="s">
        <v>16</v>
      </c>
      <c r="C17" s="19">
        <f t="shared" ref="C17:I17" si="6">(POWER(10,(C16/10)))*(POWER(10,(-12)))</f>
        <v>8.6145801354666201E-5</v>
      </c>
      <c r="D17" s="19">
        <f t="shared" si="6"/>
        <v>4.8443344093367731E-4</v>
      </c>
      <c r="E17" s="19">
        <f t="shared" si="6"/>
        <v>1.6797092556322551E-3</v>
      </c>
      <c r="F17" s="19">
        <f t="shared" si="6"/>
        <v>3.5094100487521908E-3</v>
      </c>
      <c r="G17" s="19">
        <f t="shared" si="6"/>
        <v>4.6263034451251399E-3</v>
      </c>
      <c r="H17" s="19">
        <f t="shared" si="6"/>
        <v>4.4180854907799371E-3</v>
      </c>
      <c r="I17" s="19">
        <f t="shared" si="6"/>
        <v>2.7241694314116475E-3</v>
      </c>
      <c r="J17" s="21">
        <f>SUM(C17:I17)</f>
        <v>1.7528256913989515E-2</v>
      </c>
      <c r="K17" s="21"/>
    </row>
    <row r="38" spans="2:11" ht="10.5" customHeight="1" x14ac:dyDescent="0.2"/>
    <row r="39" spans="2:11" ht="12.75" customHeight="1" x14ac:dyDescent="0.2">
      <c r="B39" s="87" t="s">
        <v>17</v>
      </c>
      <c r="C39" s="88" t="s">
        <v>27</v>
      </c>
      <c r="D39" s="88"/>
      <c r="E39" s="88"/>
      <c r="F39" s="88"/>
      <c r="G39" s="88"/>
      <c r="H39" s="88"/>
      <c r="I39" s="88"/>
      <c r="J39" s="88"/>
      <c r="K39" s="88"/>
    </row>
    <row r="40" spans="2:11" x14ac:dyDescent="0.2">
      <c r="B40" s="87"/>
      <c r="C40" s="88"/>
      <c r="D40" s="88"/>
      <c r="E40" s="88"/>
      <c r="F40" s="88"/>
      <c r="G40" s="88"/>
      <c r="H40" s="88"/>
      <c r="I40" s="88"/>
      <c r="J40" s="88"/>
      <c r="K40" s="88"/>
    </row>
    <row r="41" spans="2:11" x14ac:dyDescent="0.2">
      <c r="B41" s="87"/>
      <c r="C41" s="88"/>
      <c r="D41" s="88"/>
      <c r="E41" s="88"/>
      <c r="F41" s="88"/>
      <c r="G41" s="88"/>
      <c r="H41" s="88"/>
      <c r="I41" s="88"/>
      <c r="J41" s="88"/>
      <c r="K41" s="88"/>
    </row>
    <row r="42" spans="2:11" ht="28.15" customHeight="1" x14ac:dyDescent="0.2">
      <c r="B42" s="87"/>
      <c r="C42" s="88"/>
      <c r="D42" s="88"/>
      <c r="E42" s="88"/>
      <c r="F42" s="88"/>
      <c r="G42" s="88"/>
      <c r="H42" s="88"/>
      <c r="I42" s="88"/>
      <c r="J42" s="88"/>
      <c r="K42" s="88"/>
    </row>
    <row r="43" spans="2:11" ht="24" customHeight="1" x14ac:dyDescent="0.2">
      <c r="B43" s="91" t="s">
        <v>28</v>
      </c>
      <c r="C43" s="91"/>
      <c r="D43" s="91"/>
      <c r="E43" s="91"/>
      <c r="F43" s="91"/>
      <c r="G43" s="91"/>
      <c r="H43" s="91"/>
      <c r="I43" s="91"/>
      <c r="J43" s="91"/>
      <c r="K43" s="91"/>
    </row>
    <row r="44" spans="2:11" ht="12.75" customHeight="1" x14ac:dyDescent="0.2"/>
    <row r="45" spans="2:11" ht="12.75" customHeight="1" x14ac:dyDescent="0.2"/>
  </sheetData>
  <sheetProtection sheet="1" objects="1" scenarios="1"/>
  <mergeCells count="4">
    <mergeCell ref="D1:I1"/>
    <mergeCell ref="B39:B42"/>
    <mergeCell ref="C39:K42"/>
    <mergeCell ref="B43:K43"/>
  </mergeCells>
  <dataValidations count="1">
    <dataValidation type="decimal" operator="greaterThan" allowBlank="1" showErrorMessage="1" errorTitle="Invalid input!" error="Number hast to be &gt; 0!" sqref="C1:C2 C4:I4" xr:uid="{00000000-0002-0000-0100-000000000000}">
      <formula1>0</formula1>
      <formula2>0</formula2>
    </dataValidation>
  </dataValidations>
  <pageMargins left="0.78749999999999998" right="0.78749999999999998" top="1.0249999999999999" bottom="1.0249999999999999" header="0.78749999999999998" footer="0.78749999999999998"/>
  <pageSetup paperSize="9" orientation="portrait" horizontalDpi="300" verticalDpi="300"/>
  <headerFooter>
    <oddHeader>&amp;C&amp;A</oddHeader>
    <oddFooter>&amp;CPage &amp;P</oddFooter>
  </headerFooter>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46"/>
  <sheetViews>
    <sheetView topLeftCell="A20" zoomScale="130" zoomScaleNormal="130" workbookViewId="0">
      <selection activeCell="A42" sqref="A42"/>
    </sheetView>
  </sheetViews>
  <sheetFormatPr baseColWidth="10" defaultColWidth="11.5703125" defaultRowHeight="12.75" x14ac:dyDescent="0.2"/>
  <cols>
    <col min="1" max="1" width="93.140625" customWidth="1"/>
    <col min="2" max="3" width="8.85546875" customWidth="1"/>
  </cols>
  <sheetData>
    <row r="1" spans="1:3" ht="18" customHeight="1" x14ac:dyDescent="0.25">
      <c r="A1" s="37" t="s">
        <v>29</v>
      </c>
    </row>
    <row r="3" spans="1:3" ht="18.75" customHeight="1" x14ac:dyDescent="0.2">
      <c r="A3" s="38" t="s">
        <v>30</v>
      </c>
    </row>
    <row r="4" spans="1:3" ht="68.25" customHeight="1" x14ac:dyDescent="0.2">
      <c r="A4" s="39" t="s">
        <v>31</v>
      </c>
    </row>
    <row r="5" spans="1:3" ht="12.75" customHeight="1" x14ac:dyDescent="0.2">
      <c r="A5" s="39"/>
    </row>
    <row r="6" spans="1:3" ht="61.5" customHeight="1" x14ac:dyDescent="0.2">
      <c r="A6" s="40" t="s">
        <v>32</v>
      </c>
    </row>
    <row r="8" spans="1:3" ht="12.75" customHeight="1" x14ac:dyDescent="0.2">
      <c r="A8" s="41" t="s">
        <v>33</v>
      </c>
    </row>
    <row r="10" spans="1:3" ht="12.75" customHeight="1" x14ac:dyDescent="0.2">
      <c r="A10" s="42" t="s">
        <v>34</v>
      </c>
    </row>
    <row r="12" spans="1:3" ht="12.75" customHeight="1" x14ac:dyDescent="0.2">
      <c r="A12" s="42" t="s">
        <v>35</v>
      </c>
    </row>
    <row r="14" spans="1:3" ht="12.75" customHeight="1" x14ac:dyDescent="0.2">
      <c r="A14" s="42" t="s">
        <v>36</v>
      </c>
      <c r="C14" s="43"/>
    </row>
    <row r="15" spans="1:3" ht="11.25" customHeight="1" x14ac:dyDescent="0.2">
      <c r="A15" s="44"/>
      <c r="C15" s="43"/>
    </row>
    <row r="16" spans="1:3" ht="28.5" customHeight="1" x14ac:dyDescent="0.2">
      <c r="A16" s="45" t="s">
        <v>37</v>
      </c>
      <c r="C16" s="43"/>
    </row>
    <row r="17" spans="1:3" ht="14.25" customHeight="1" x14ac:dyDescent="0.2">
      <c r="A17" s="46"/>
      <c r="C17" s="43"/>
    </row>
    <row r="18" spans="1:3" ht="19.5" x14ac:dyDescent="0.3">
      <c r="A18" s="47" t="s">
        <v>38</v>
      </c>
    </row>
    <row r="19" spans="1:3" x14ac:dyDescent="0.2">
      <c r="A19" s="48"/>
    </row>
    <row r="20" spans="1:3" ht="12.75" customHeight="1" x14ac:dyDescent="0.2">
      <c r="A20" s="49" t="s">
        <v>39</v>
      </c>
    </row>
    <row r="21" spans="1:3" ht="12.75" customHeight="1" x14ac:dyDescent="0.2">
      <c r="A21" s="50"/>
    </row>
    <row r="23" spans="1:3" ht="12.75" customHeight="1" x14ac:dyDescent="0.2">
      <c r="A23" s="51" t="s">
        <v>40</v>
      </c>
    </row>
    <row r="25" spans="1:3" ht="12.75" customHeight="1" x14ac:dyDescent="0.2">
      <c r="A25" s="42" t="s">
        <v>35</v>
      </c>
    </row>
    <row r="27" spans="1:3" ht="12.75" customHeight="1" x14ac:dyDescent="0.2">
      <c r="A27" s="42" t="s">
        <v>36</v>
      </c>
      <c r="C27" s="43"/>
    </row>
    <row r="28" spans="1:3" ht="12.75" customHeight="1" x14ac:dyDescent="0.2">
      <c r="A28" s="44"/>
      <c r="C28" s="43"/>
    </row>
    <row r="29" spans="1:3" ht="24.2" customHeight="1" x14ac:dyDescent="0.2">
      <c r="A29" s="52" t="s">
        <v>41</v>
      </c>
      <c r="C29" s="43"/>
    </row>
    <row r="30" spans="1:3" ht="12.75" customHeight="1" x14ac:dyDescent="0.2">
      <c r="A30" s="44"/>
      <c r="C30" s="43"/>
    </row>
    <row r="31" spans="1:3" ht="25.5" x14ac:dyDescent="0.2">
      <c r="A31" s="53" t="s">
        <v>42</v>
      </c>
    </row>
    <row r="32" spans="1:3" x14ac:dyDescent="0.2">
      <c r="A32" s="46"/>
    </row>
    <row r="33" spans="1:1" x14ac:dyDescent="0.2">
      <c r="A33" s="54" t="s">
        <v>43</v>
      </c>
    </row>
    <row r="35" spans="1:1" ht="25.5" x14ac:dyDescent="0.2">
      <c r="A35" s="55" t="s">
        <v>44</v>
      </c>
    </row>
    <row r="36" spans="1:1" x14ac:dyDescent="0.2">
      <c r="A36" s="56" t="s">
        <v>45</v>
      </c>
    </row>
    <row r="37" spans="1:1" x14ac:dyDescent="0.2">
      <c r="A37" s="56" t="s">
        <v>46</v>
      </c>
    </row>
    <row r="38" spans="1:1" x14ac:dyDescent="0.2">
      <c r="A38" s="56" t="s">
        <v>47</v>
      </c>
    </row>
    <row r="39" spans="1:1" x14ac:dyDescent="0.2">
      <c r="A39" s="56" t="s">
        <v>48</v>
      </c>
    </row>
    <row r="40" spans="1:1" x14ac:dyDescent="0.2">
      <c r="A40" s="57" t="s">
        <v>49</v>
      </c>
    </row>
    <row r="41" spans="1:1" x14ac:dyDescent="0.2">
      <c r="A41" s="58" t="s">
        <v>50</v>
      </c>
    </row>
    <row r="42" spans="1:1" x14ac:dyDescent="0.2">
      <c r="A42" s="57" t="s">
        <v>51</v>
      </c>
    </row>
    <row r="43" spans="1:1" x14ac:dyDescent="0.2">
      <c r="A43" s="57" t="s">
        <v>52</v>
      </c>
    </row>
    <row r="44" spans="1:1" ht="12.75" customHeight="1" x14ac:dyDescent="0.2">
      <c r="A44" s="59"/>
    </row>
    <row r="45" spans="1:1" ht="53.45" customHeight="1" x14ac:dyDescent="0.2">
      <c r="A45" s="60" t="s">
        <v>53</v>
      </c>
    </row>
    <row r="46" spans="1:1" ht="123.75" x14ac:dyDescent="0.2">
      <c r="A46" s="61" t="s">
        <v>54</v>
      </c>
    </row>
  </sheetData>
  <sheetProtection sheet="1" objects="1" scenarios="1"/>
  <hyperlinks>
    <hyperlink ref="A41" r:id="rId1" xr:uid="{00000000-0004-0000-0200-000000000000}"/>
  </hyperlinks>
  <pageMargins left="0.78749999999999998" right="0.78749999999999998" top="1.05277777777778" bottom="1.05277777777778" header="0.78749999999999998" footer="0.78749999999999998"/>
  <pageSetup paperSize="9" orientation="portrait" horizontalDpi="300" verticalDpi="300"/>
  <headerFooter>
    <oddHeader>&amp;C&amp;"Times New Roman,Regular"&amp;12&amp;A</oddHeader>
    <oddFooter>&amp;C&amp;"Times New Roman,Regular"&amp;12Page &amp;P</oddFooter>
  </headerFooter>
  <drawing r:id="rId2"/>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1 Störgeräusch durch Personen</vt:lpstr>
      <vt:lpstr>2 Störgeräusch aus Lw (Maschine</vt:lpstr>
      <vt:lpstr>Handbuch, Credits, Copyright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ic4whcc5gx@hsrheinmain.onmicrosoft.com</cp:lastModifiedBy>
  <cp:revision>56</cp:revision>
  <dcterms:created xsi:type="dcterms:W3CDTF">2025-10-29T15:22:19Z</dcterms:created>
  <dcterms:modified xsi:type="dcterms:W3CDTF">2026-02-04T13:01:46Z</dcterms:modified>
  <dc:language>de-DE</dc:language>
</cp:coreProperties>
</file>